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28"/>
  <workbookPr filterPrivacy="1" defaultThemeVersion="124226"/>
  <xr:revisionPtr revIDLastSave="0" documentId="13_ncr:1_{988FEE78-CE92-44A1-8F46-98ED90636415}" xr6:coauthVersionLast="47" xr6:coauthVersionMax="47" xr10:uidLastSave="{00000000-0000-0000-0000-000000000000}"/>
  <bookViews>
    <workbookView xWindow="28680" yWindow="1545" windowWidth="29040" windowHeight="15720" tabRatio="546" firstSheet="1" activeTab="1" xr2:uid="{00000000-000D-0000-FFFF-FFFF00000000}"/>
  </bookViews>
  <sheets>
    <sheet name="数量・変化率 25" sheetId="18" state="hidden" r:id="rId1"/>
    <sheet name="設計内訳書" sheetId="7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</externalReferences>
  <definedNames>
    <definedName name="_DAT1">[1]全データ!#REF!</definedName>
    <definedName name="_DAT10">#REF!</definedName>
    <definedName name="_DAT12">#REF!</definedName>
    <definedName name="_DAT13">#REF!</definedName>
    <definedName name="_DAT14">#REF!</definedName>
    <definedName name="_DAT15">#REF!</definedName>
    <definedName name="_DAT16">#REF!</definedName>
    <definedName name="_DAT17">#REF!</definedName>
    <definedName name="_DAT18">#REF!</definedName>
    <definedName name="_DAT19">#REF!</definedName>
    <definedName name="_DAT2">#REF!</definedName>
    <definedName name="_DAT20">#REF!</definedName>
    <definedName name="_DAT21">#REF!</definedName>
    <definedName name="_DAT22">#REF!</definedName>
    <definedName name="_DAT23">#REF!</definedName>
    <definedName name="_DAT3">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Fill" hidden="1">#REF!</definedName>
    <definedName name="_Key1" hidden="1">#REF!</definedName>
    <definedName name="_Order1" hidden="1">255</definedName>
    <definedName name="_Sort" hidden="1">#REF!</definedName>
    <definedName name="【東日本】H19受託新直轄の当期増加データ《KOHI》">[2]割掛費データ!#REF!</definedName>
    <definedName name="①">#REF!</definedName>
    <definedName name="②">#REF!</definedName>
    <definedName name="③" hidden="1">#REF!</definedName>
    <definedName name="④">#REF!</definedName>
    <definedName name="⑤">#REF!</definedName>
    <definedName name="Ⅰ">[3]【残件一覧表】!#REF!</definedName>
    <definedName name="Ⅰ１">[3]【残件一覧表】!#REF!</definedName>
    <definedName name="Ⅰ２">[3]【残件一覧表】!#REF!</definedName>
    <definedName name="Ⅱ１">[3]【残件一覧表】!#REF!</definedName>
    <definedName name="Ⅱ２">[3]【残件一覧表】!#REF!</definedName>
    <definedName name="Ⅲ">[3]【残件一覧表】!#REF!</definedName>
    <definedName name="Ⅳ">[3]【残件一覧表】!#REF!</definedName>
    <definedName name="Ⅴ">[3]【残件一覧表】!#REF!</definedName>
    <definedName name="Ⅵ">[3]【残件一覧表】!#REF!</definedName>
    <definedName name="a" hidden="1">#REF!</definedName>
    <definedName name="AAAA" hidden="1">{"'その他費用'!$B$3:$J$22"}</definedName>
    <definedName name="DATA19">#REF!</definedName>
    <definedName name="_xlnm.Database">#REF!</definedName>
    <definedName name="ｇ" hidden="1">#REF!</definedName>
    <definedName name="gaiyou">#REF!</definedName>
    <definedName name="ｇｇ" localSheetId="0" hidden="1">{"'その他費用'!$B$3:$J$22"}</definedName>
    <definedName name="ｇｇ" hidden="1">{"'その他費用'!$B$3:$J$22"}</definedName>
    <definedName name="GGGG" localSheetId="0" hidden="1">{"'その他費用'!$B$3:$J$22"}</definedName>
    <definedName name="GGGG" hidden="1">{"'その他費用'!$B$3:$J$22"}</definedName>
    <definedName name="HTML_CodePage" hidden="1">932</definedName>
    <definedName name="HTML_Control" localSheetId="0" hidden="1">{"'その他費用'!$B$3:$J$22"}</definedName>
    <definedName name="HTML_Control" hidden="1">{"'その他費用'!$B$3:$J$22"}</definedName>
    <definedName name="HTML_Control1" localSheetId="0" hidden="1">{"'その他費用'!$B$3:$J$22"}</definedName>
    <definedName name="HTML_Control1" hidden="1">{"'その他費用'!$B$3:$J$22"}</definedName>
    <definedName name="HTML_Description" hidden="1">""</definedName>
    <definedName name="HTML_Email" hidden="1">""</definedName>
    <definedName name="HTML_Header" hidden="1">"その他費用"</definedName>
    <definedName name="HTML_LastUpdate" hidden="1">"98/09/08"</definedName>
    <definedName name="HTML_LineAfter" hidden="1">FALSE</definedName>
    <definedName name="HTML_LineBefore" hidden="1">FALSE</definedName>
    <definedName name="HTML_Name" hidden="1">"情報システム製作所 情革ニ"</definedName>
    <definedName name="HTML_OBDlg2" hidden="1">TRUE</definedName>
    <definedName name="HTML_OBDlg4" hidden="1">TRUE</definedName>
    <definedName name="HTML_OS" hidden="1">0</definedName>
    <definedName name="HTML_PathFile" hidden="1">"C:\temp\MyHTML.htm"</definedName>
    <definedName name="HTML_Title" hidden="1">"980910S1"</definedName>
    <definedName name="kakusa">#REF!</definedName>
    <definedName name="ｋｋ" hidden="1">#REF!</definedName>
    <definedName name="kkball">'[4]工計簿貼り付け（さわる）'!$B$2:$U$45</definedName>
    <definedName name="_xlnm.Print_Area" localSheetId="0">'数量・変化率 25'!$A$1:$R$42</definedName>
    <definedName name="_xlnm.Print_Area" localSheetId="1">設計内訳書!$A$1:$H$26</definedName>
    <definedName name="R_AA" localSheetId="0">#REF!</definedName>
    <definedName name="R_AA">#REF!</definedName>
    <definedName name="R_CC" localSheetId="0">#REF!</definedName>
    <definedName name="R_CC">#REF!</definedName>
    <definedName name="R5.8">#REF!</definedName>
    <definedName name="SAPBEXrevision" hidden="1">1</definedName>
    <definedName name="SAPBEXsysID" hidden="1">"BW1"</definedName>
    <definedName name="SAPBEXwbID" hidden="1">"4ACMK9P4ZK6HTD2RRCB0E2EX0"</definedName>
    <definedName name="SE" localSheetId="0">#REF!</definedName>
    <definedName name="SE">#REF!</definedName>
    <definedName name="SEK1_EP" localSheetId="0">#REF!</definedName>
    <definedName name="SEK1_EP">#REF!</definedName>
    <definedName name="TCAA" localSheetId="0">#REF!</definedName>
    <definedName name="TCAA">#REF!</definedName>
    <definedName name="TCB" localSheetId="0">#REF!</definedName>
    <definedName name="TCB">#REF!</definedName>
    <definedName name="TCBB" localSheetId="0">#REF!</definedName>
    <definedName name="TCBB">#REF!</definedName>
    <definedName name="TCC" localSheetId="0">#REF!</definedName>
    <definedName name="TCC">#REF!</definedName>
    <definedName name="TCCC" localSheetId="0">#REF!</definedName>
    <definedName name="TCCC">#REF!</definedName>
    <definedName name="TCS" localSheetId="0">#REF!</definedName>
    <definedName name="TCS">#REF!</definedName>
    <definedName name="TEST1">#REF!</definedName>
    <definedName name="TESTHKEY">#REF!</definedName>
    <definedName name="TESTKEYS">#REF!</definedName>
    <definedName name="TESTVKEY">#REF!</definedName>
    <definedName name="ｔｔｔｔｔｔｔｔ" hidden="1">{"'その他費用'!$B$3:$J$22"}</definedName>
    <definedName name="you">[5]共通データ!$F$3:$G$10</definedName>
    <definedName name="おおおお">#REF!</definedName>
    <definedName name="つくば" hidden="1">#REF!</definedName>
    <definedName name="データ分類">[6]データ分類!$A$2:$A$8</definedName>
    <definedName name="テーブルレイアウト作成" localSheetId="0">#REF!</definedName>
    <definedName name="テーブルレイアウト作成">#REF!</definedName>
    <definedName name="は" hidden="1">#REF!</definedName>
    <definedName name="ゆい" hidden="1">#REF!</definedName>
    <definedName name="移行" localSheetId="0">#REF!</definedName>
    <definedName name="移行">#REF!</definedName>
    <definedName name="移転範囲">#REF!</definedName>
    <definedName name="仮住居範囲">#REF!</definedName>
    <definedName name="仮倉庫範囲">#REF!</definedName>
    <definedName name="家賃減収範囲">#REF!</definedName>
    <definedName name="回答ＷＣCOSMO" localSheetId="0">#REF!</definedName>
    <definedName name="回答ＷＣCOSMO">#REF!</definedName>
    <definedName name="回答ＷＣEX8" localSheetId="0">#REF!</definedName>
    <definedName name="回答ＷＣEX8">#REF!</definedName>
    <definedName name="回答ＷＣEX900" localSheetId="0">#REF!</definedName>
    <definedName name="回答ＷＣEX900">#REF!</definedName>
    <definedName name="回答ＷＣEX900_共用" localSheetId="0">#REF!</definedName>
    <definedName name="回答ＷＣEX900_共用">#REF!</definedName>
    <definedName name="回答ＷＣICS" localSheetId="0">#REF!</definedName>
    <definedName name="回答ＷＣICS">#REF!</definedName>
    <definedName name="回答ＷＣMX" localSheetId="0">#REF!</definedName>
    <definedName name="回答ＷＣMX">#REF!</definedName>
    <definedName name="回答ＷＣｵﾌｺﾝ16ﾋﾞｯﾄ" localSheetId="0">#REF!</definedName>
    <definedName name="回答ＷＣｵﾌｺﾝ16ﾋﾞｯﾄ">#REF!</definedName>
    <definedName name="回答ＷＣｵﾌｺﾝ32ﾋﾞｯﾄ" localSheetId="0">#REF!</definedName>
    <definedName name="回答ＷＣｵﾌｺﾝ32ﾋﾞｯﾄ">#REF!</definedName>
    <definedName name="概要範囲">#REF!</definedName>
    <definedName name="概要範囲か">#REF!</definedName>
    <definedName name="確認範囲">#REF!</definedName>
    <definedName name="機能" localSheetId="0">#REF!</definedName>
    <definedName name="機能">#REF!</definedName>
    <definedName name="月報">"グラフ 1"</definedName>
    <definedName name="検索" localSheetId="0">#REF!</definedName>
    <definedName name="検索">#REF!</definedName>
    <definedName name="見積ＷＣEX8" localSheetId="0">#REF!</definedName>
    <definedName name="見積ＷＣEX8">#REF!</definedName>
    <definedName name="見積ＷＣEX900_共用" localSheetId="0">#REF!</definedName>
    <definedName name="見積ＷＣEX900_共用">#REF!</definedName>
    <definedName name="見積ＷＣICS" localSheetId="0">#REF!</definedName>
    <definedName name="見積ＷＣICS">#REF!</definedName>
    <definedName name="見積ＷＣM70" localSheetId="0">#REF!</definedName>
    <definedName name="見積ＷＣM70">#REF!</definedName>
    <definedName name="見積ＷＣｵﾌｺﾝ32ﾋﾞｯﾄ" localSheetId="0">#REF!</definedName>
    <definedName name="見積ＷＣｵﾌｺﾝ32ﾋﾞｯﾄ">#REF!</definedName>
    <definedName name="更新" localSheetId="0">#REF!</definedName>
    <definedName name="更新">#REF!</definedName>
    <definedName name="江４６いぇｓ４ｇｔ" hidden="1">{"'その他費用'!$B$3:$J$22"}</definedName>
    <definedName name="甲範囲">#REF!</definedName>
    <definedName name="災害復旧_R1台風19号">#REF!</definedName>
    <definedName name="災害復旧_R1台風19号地すべり" hidden="1">#REF!</definedName>
    <definedName name="参照範囲">#REF!</definedName>
    <definedName name="算範囲">#REF!</definedName>
    <definedName name="支払区分" localSheetId="0">#REF!</definedName>
    <definedName name="支払区分">#REF!</definedName>
    <definedName name="時期ﾘｽﾄ">[7]月数表引用!$A$3:$A$29</definedName>
    <definedName name="時期ﾘｽﾄ⑤">[8]時期ﾘｽﾄ!$G$3:$G$21</definedName>
    <definedName name="次期ﾘｽﾄ③">[8]時期ﾘｽﾄ!$F$3:$F$31</definedName>
    <definedName name="次期リスト④">[8]時期ﾘｽﾄ!$H$3:$H$30</definedName>
    <definedName name="借家人範囲">#REF!</definedName>
    <definedName name="所有者">'[9]1'!$E$2:$E$12</definedName>
    <definedName name="雛形" localSheetId="0" hidden="1">{"'その他費用'!$B$3:$J$22"}</definedName>
    <definedName name="雛形" hidden="1">{"'その他費用'!$B$3:$J$22"}</definedName>
    <definedName name="選択事例">[10]Sheet1!$B$3:$DI$121</definedName>
    <definedName name="総範囲">#REF!</definedName>
    <definedName name="値引限度EX8" localSheetId="0">#REF!</definedName>
    <definedName name="値引限度EX8">#REF!</definedName>
    <definedName name="値引限度EX900_共用" localSheetId="0">#REF!</definedName>
    <definedName name="値引限度EX900_共用">#REF!</definedName>
    <definedName name="値引限度ICS" localSheetId="0">#REF!</definedName>
    <definedName name="値引限度ICS">#REF!</definedName>
    <definedName name="値引限度M70" localSheetId="0">#REF!</definedName>
    <definedName name="値引限度M70">#REF!</definedName>
    <definedName name="値引限度MX" localSheetId="0">#REF!</definedName>
    <definedName name="値引限度MX">#REF!</definedName>
    <definedName name="地目">'[9]1'!$C$2:$C$8</definedName>
    <definedName name="丁目ﾘｽﾄ">[8]時期ﾘｽﾄ!$B$79:$C$111</definedName>
    <definedName name="帳票" localSheetId="0">#REF!</definedName>
    <definedName name="帳票">#REF!</definedName>
    <definedName name="土地所有者住所氏名">'[9]1'!$A$2:$A$20</definedName>
    <definedName name="物件調書">#REF!</definedName>
    <definedName name="物件範囲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5" i="18" l="1"/>
  <c r="C14" i="18" l="1"/>
  <c r="C9" i="18"/>
  <c r="F40" i="18"/>
  <c r="F41" i="18" s="1"/>
  <c r="E40" i="18"/>
  <c r="E41" i="18" s="1"/>
  <c r="B41" i="18" s="1"/>
  <c r="B40" i="18"/>
  <c r="E29" i="18"/>
  <c r="D29" i="18"/>
</calcChain>
</file>

<file path=xl/sharedStrings.xml><?xml version="1.0" encoding="utf-8"?>
<sst xmlns="http://schemas.openxmlformats.org/spreadsheetml/2006/main" count="107" uniqueCount="77">
  <si>
    <t>作業計画</t>
    <rPh sb="0" eb="2">
      <t>サギョウ</t>
    </rPh>
    <rPh sb="2" eb="4">
      <t>ケイカク</t>
    </rPh>
    <phoneticPr fontId="5"/>
  </si>
  <si>
    <t>名称</t>
    <rPh sb="0" eb="2">
      <t>メイショウ</t>
    </rPh>
    <phoneticPr fontId="5"/>
  </si>
  <si>
    <t>単位</t>
    <rPh sb="0" eb="2">
      <t>タンイ</t>
    </rPh>
    <phoneticPr fontId="5"/>
  </si>
  <si>
    <t>数量</t>
    <rPh sb="0" eb="2">
      <t>スウリョウ</t>
    </rPh>
    <phoneticPr fontId="5"/>
  </si>
  <si>
    <t>単価</t>
    <rPh sb="0" eb="2">
      <t>タンカ</t>
    </rPh>
    <phoneticPr fontId="5"/>
  </si>
  <si>
    <t>現地踏査</t>
    <rPh sb="0" eb="2">
      <t>ゲンチ</t>
    </rPh>
    <rPh sb="2" eb="4">
      <t>トウサ</t>
    </rPh>
    <phoneticPr fontId="5"/>
  </si>
  <si>
    <t>補助多角測量</t>
    <rPh sb="0" eb="2">
      <t>ホジョ</t>
    </rPh>
    <rPh sb="2" eb="4">
      <t>タカク</t>
    </rPh>
    <rPh sb="4" eb="6">
      <t>ソクリョウ</t>
    </rPh>
    <phoneticPr fontId="5"/>
  </si>
  <si>
    <t>地域による変化率</t>
    <rPh sb="0" eb="2">
      <t>チイキ</t>
    </rPh>
    <rPh sb="5" eb="7">
      <t>ヘンカ</t>
    </rPh>
    <rPh sb="7" eb="8">
      <t>リツ</t>
    </rPh>
    <phoneticPr fontId="5"/>
  </si>
  <si>
    <t>それぞれの数量を、大市街地はA、市街地(甲)はB、市街地　(乙)はC、都市近郊はD、耕地はE、原野はF、森林はGとした場合の変化率は、以下の公式によって求められる。</t>
    <rPh sb="5" eb="7">
      <t>スウリョウ</t>
    </rPh>
    <rPh sb="9" eb="10">
      <t>ダイ</t>
    </rPh>
    <rPh sb="10" eb="13">
      <t>シガイチ</t>
    </rPh>
    <rPh sb="16" eb="19">
      <t>シガイチ</t>
    </rPh>
    <rPh sb="20" eb="21">
      <t>コウ</t>
    </rPh>
    <rPh sb="25" eb="28">
      <t>シガイチ</t>
    </rPh>
    <rPh sb="30" eb="31">
      <t>オツ</t>
    </rPh>
    <rPh sb="35" eb="37">
      <t>トシ</t>
    </rPh>
    <rPh sb="37" eb="39">
      <t>キンコウ</t>
    </rPh>
    <rPh sb="42" eb="44">
      <t>コウチ</t>
    </rPh>
    <rPh sb="47" eb="49">
      <t>ゲンヤ</t>
    </rPh>
    <rPh sb="52" eb="54">
      <t>シンリン</t>
    </rPh>
    <rPh sb="59" eb="61">
      <t>バアイ</t>
    </rPh>
    <rPh sb="62" eb="64">
      <t>ヘンカ</t>
    </rPh>
    <rPh sb="64" eb="65">
      <t>リツ</t>
    </rPh>
    <rPh sb="67" eb="69">
      <t>イカ</t>
    </rPh>
    <rPh sb="70" eb="72">
      <t>コウシキ</t>
    </rPh>
    <rPh sb="76" eb="77">
      <t>モト</t>
    </rPh>
    <phoneticPr fontId="5"/>
  </si>
  <si>
    <t>延長(km)</t>
    <rPh sb="0" eb="2">
      <t>エンチョウ</t>
    </rPh>
    <phoneticPr fontId="5"/>
  </si>
  <si>
    <t>大市街地</t>
    <rPh sb="0" eb="1">
      <t>ダイ</t>
    </rPh>
    <rPh sb="1" eb="4">
      <t>シガイチ</t>
    </rPh>
    <phoneticPr fontId="5"/>
  </si>
  <si>
    <t>市街地(甲)</t>
    <rPh sb="0" eb="3">
      <t>シガイチ</t>
    </rPh>
    <rPh sb="4" eb="5">
      <t>コウ</t>
    </rPh>
    <phoneticPr fontId="5"/>
  </si>
  <si>
    <t>市街地(乙)</t>
    <rPh sb="0" eb="3">
      <t>シガイチ</t>
    </rPh>
    <rPh sb="4" eb="5">
      <t>オツ</t>
    </rPh>
    <phoneticPr fontId="5"/>
  </si>
  <si>
    <t>都市近郊</t>
    <rPh sb="0" eb="2">
      <t>トシ</t>
    </rPh>
    <rPh sb="2" eb="4">
      <t>キンコウ</t>
    </rPh>
    <phoneticPr fontId="5"/>
  </si>
  <si>
    <t>変化率＝</t>
    <rPh sb="0" eb="2">
      <t>ヘンカ</t>
    </rPh>
    <rPh sb="2" eb="3">
      <t>リツ</t>
    </rPh>
    <phoneticPr fontId="5"/>
  </si>
  <si>
    <t>端数処理前</t>
    <rPh sb="0" eb="2">
      <t>ハスウ</t>
    </rPh>
    <rPh sb="2" eb="4">
      <t>ショリ</t>
    </rPh>
    <rPh sb="4" eb="5">
      <t>マエ</t>
    </rPh>
    <phoneticPr fontId="5"/>
  </si>
  <si>
    <t>端数処理後</t>
    <rPh sb="0" eb="2">
      <t>ハスウ</t>
    </rPh>
    <rPh sb="2" eb="4">
      <t>ショリ</t>
    </rPh>
    <rPh sb="4" eb="5">
      <t>ゴ</t>
    </rPh>
    <phoneticPr fontId="5"/>
  </si>
  <si>
    <t>対距離</t>
    <rPh sb="0" eb="1">
      <t>タイ</t>
    </rPh>
    <rPh sb="1" eb="3">
      <t>キョリ</t>
    </rPh>
    <phoneticPr fontId="5"/>
  </si>
  <si>
    <t>対面積</t>
    <rPh sb="0" eb="1">
      <t>タイ</t>
    </rPh>
    <rPh sb="1" eb="3">
      <t>メンセキ</t>
    </rPh>
    <phoneticPr fontId="5"/>
  </si>
  <si>
    <t>1　 +</t>
    <phoneticPr fontId="5"/>
  </si>
  <si>
    <t>1.0*A+0.8*B+0.5*C+0.3*D+0.0*E-0.3*F+0.0*G</t>
    <phoneticPr fontId="5"/>
  </si>
  <si>
    <t>＝</t>
    <phoneticPr fontId="5"/>
  </si>
  <si>
    <t>工　　　種</t>
    <rPh sb="0" eb="1">
      <t>コウ</t>
    </rPh>
    <rPh sb="4" eb="5">
      <t>シュ</t>
    </rPh>
    <phoneticPr fontId="5"/>
  </si>
  <si>
    <t>細　　　　目</t>
    <rPh sb="0" eb="1">
      <t>ホソ</t>
    </rPh>
    <rPh sb="5" eb="6">
      <t>メ</t>
    </rPh>
    <phoneticPr fontId="5"/>
  </si>
  <si>
    <t>金　　額</t>
    <rPh sb="0" eb="1">
      <t>キン</t>
    </rPh>
    <rPh sb="3" eb="4">
      <t>ガク</t>
    </rPh>
    <phoneticPr fontId="5"/>
  </si>
  <si>
    <t>摘　要</t>
    <rPh sb="0" eb="1">
      <t>テキ</t>
    </rPh>
    <rPh sb="2" eb="3">
      <t>ヨウ</t>
    </rPh>
    <phoneticPr fontId="5"/>
  </si>
  <si>
    <t>直接費</t>
    <rPh sb="0" eb="2">
      <t>チョクセツ</t>
    </rPh>
    <rPh sb="2" eb="3">
      <t>ヒ</t>
    </rPh>
    <phoneticPr fontId="5"/>
  </si>
  <si>
    <t>作業計画</t>
    <rPh sb="0" eb="2">
      <t>サギョウ</t>
    </rPh>
    <rPh sb="2" eb="4">
      <t>ケイカク</t>
    </rPh>
    <phoneticPr fontId="5"/>
  </si>
  <si>
    <t>現地踏査</t>
    <rPh sb="0" eb="2">
      <t>ゲンチ</t>
    </rPh>
    <rPh sb="2" eb="4">
      <t>トウサ</t>
    </rPh>
    <phoneticPr fontId="5"/>
  </si>
  <si>
    <t>消費税及び
地方消費税相当額</t>
    <rPh sb="0" eb="3">
      <t>ショウヒゼイ</t>
    </rPh>
    <rPh sb="3" eb="4">
      <t>オヨ</t>
    </rPh>
    <rPh sb="8" eb="11">
      <t>ショウヒゼイ</t>
    </rPh>
    <rPh sb="11" eb="13">
      <t>ソウトウ</t>
    </rPh>
    <rPh sb="13" eb="14">
      <t>ガク</t>
    </rPh>
    <phoneticPr fontId="5"/>
  </si>
  <si>
    <t>細目</t>
    <rPh sb="0" eb="2">
      <t>サイモク</t>
    </rPh>
    <phoneticPr fontId="5"/>
  </si>
  <si>
    <t>設計数量</t>
    <rPh sb="0" eb="2">
      <t>セッケイ</t>
    </rPh>
    <rPh sb="2" eb="4">
      <t>スウリョウ</t>
    </rPh>
    <phoneticPr fontId="5"/>
  </si>
  <si>
    <t>－</t>
    <phoneticPr fontId="5"/>
  </si>
  <si>
    <t>設計数量計算書</t>
    <rPh sb="0" eb="2">
      <t>セッケイ</t>
    </rPh>
    <rPh sb="2" eb="4">
      <t>スウリョウ</t>
    </rPh>
    <rPh sb="4" eb="6">
      <t>ケイサン</t>
    </rPh>
    <rPh sb="6" eb="7">
      <t>ショ</t>
    </rPh>
    <phoneticPr fontId="5"/>
  </si>
  <si>
    <t>面積(万㎡)</t>
    <rPh sb="0" eb="2">
      <t>メンセキ</t>
    </rPh>
    <rPh sb="3" eb="4">
      <t>マン</t>
    </rPh>
    <phoneticPr fontId="5"/>
  </si>
  <si>
    <t>打合せ</t>
    <rPh sb="0" eb="2">
      <t>ウチアワ</t>
    </rPh>
    <phoneticPr fontId="5"/>
  </si>
  <si>
    <t>設計金額</t>
    <rPh sb="0" eb="2">
      <t>セッケイ</t>
    </rPh>
    <rPh sb="2" eb="4">
      <t>キンガク</t>
    </rPh>
    <phoneticPr fontId="5"/>
  </si>
  <si>
    <t>積　算　額</t>
    <rPh sb="0" eb="1">
      <t>セキ</t>
    </rPh>
    <rPh sb="2" eb="3">
      <t>ザン</t>
    </rPh>
    <rPh sb="4" eb="5">
      <t>ガク</t>
    </rPh>
    <phoneticPr fontId="5"/>
  </si>
  <si>
    <t>採用重量平均</t>
    <rPh sb="0" eb="2">
      <t>サイヨウ</t>
    </rPh>
    <rPh sb="2" eb="4">
      <t>ジュウリョウ</t>
    </rPh>
    <rPh sb="4" eb="6">
      <t>ヘイキン</t>
    </rPh>
    <phoneticPr fontId="5"/>
  </si>
  <si>
    <t>耕　　地</t>
    <rPh sb="0" eb="1">
      <t>コウ</t>
    </rPh>
    <rPh sb="3" eb="4">
      <t>チ</t>
    </rPh>
    <phoneticPr fontId="5"/>
  </si>
  <si>
    <t>原　　野</t>
    <rPh sb="0" eb="1">
      <t>ハラ</t>
    </rPh>
    <rPh sb="3" eb="4">
      <t>ノ</t>
    </rPh>
    <phoneticPr fontId="5"/>
  </si>
  <si>
    <t>森　　林</t>
    <rPh sb="0" eb="1">
      <t>モリ</t>
    </rPh>
    <rPh sb="3" eb="4">
      <t>ハヤシ</t>
    </rPh>
    <phoneticPr fontId="5"/>
  </si>
  <si>
    <t>合　　計</t>
    <rPh sb="0" eb="1">
      <t>ゴウ</t>
    </rPh>
    <rPh sb="3" eb="4">
      <t>ケイ</t>
    </rPh>
    <phoneticPr fontId="5"/>
  </si>
  <si>
    <t>区分</t>
    <rPh sb="0" eb="2">
      <t>クブン</t>
    </rPh>
    <phoneticPr fontId="5"/>
  </si>
  <si>
    <t>変化率算出表（用地測量）</t>
    <rPh sb="0" eb="2">
      <t>ヘンカ</t>
    </rPh>
    <rPh sb="2" eb="3">
      <t>リツ</t>
    </rPh>
    <rPh sb="3" eb="5">
      <t>サンシュツ</t>
    </rPh>
    <rPh sb="5" eb="6">
      <t>ヒョウ</t>
    </rPh>
    <rPh sb="7" eb="9">
      <t>ヨウチ</t>
    </rPh>
    <rPh sb="9" eb="11">
      <t>ソクリョウ</t>
    </rPh>
    <phoneticPr fontId="5"/>
  </si>
  <si>
    <t>間接費（諸経費）</t>
    <rPh sb="0" eb="2">
      <t>カンセツ</t>
    </rPh>
    <rPh sb="2" eb="3">
      <t>ヒ</t>
    </rPh>
    <rPh sb="4" eb="7">
      <t>ショケイヒ</t>
    </rPh>
    <phoneticPr fontId="5"/>
  </si>
  <si>
    <t>小計</t>
    <rPh sb="0" eb="2">
      <t>ショウケイ</t>
    </rPh>
    <phoneticPr fontId="5"/>
  </si>
  <si>
    <t>交通費</t>
    <rPh sb="0" eb="3">
      <t>コウツウヒ</t>
    </rPh>
    <phoneticPr fontId="5"/>
  </si>
  <si>
    <t>式</t>
    <rPh sb="0" eb="1">
      <t>シキ</t>
    </rPh>
    <phoneticPr fontId="5"/>
  </si>
  <si>
    <t>直接費計</t>
    <rPh sb="0" eb="2">
      <t>チョクセツ</t>
    </rPh>
    <rPh sb="2" eb="3">
      <t>ヒ</t>
    </rPh>
    <rPh sb="3" eb="4">
      <t>ケイ</t>
    </rPh>
    <phoneticPr fontId="5"/>
  </si>
  <si>
    <t>A+B+C+D+E+F+G</t>
    <phoneticPr fontId="5"/>
  </si>
  <si>
    <t>　作業計画・現地踏査</t>
    <rPh sb="1" eb="5">
      <t>サギョウケイカク</t>
    </rPh>
    <rPh sb="6" eb="8">
      <t>ゲンチ</t>
    </rPh>
    <rPh sb="8" eb="10">
      <t>トウサ</t>
    </rPh>
    <phoneticPr fontId="5"/>
  </si>
  <si>
    <t>基本基準点測量</t>
    <rPh sb="0" eb="4">
      <t>キホンキジュン</t>
    </rPh>
    <rPh sb="4" eb="5">
      <t>テン</t>
    </rPh>
    <rPh sb="5" eb="7">
      <t>ソクリョウ</t>
    </rPh>
    <phoneticPr fontId="5"/>
  </si>
  <si>
    <t>管理用基準点測量（補助基準点含む）</t>
    <rPh sb="0" eb="3">
      <t>カンリヨウ</t>
    </rPh>
    <rPh sb="3" eb="6">
      <t>キジュンテン</t>
    </rPh>
    <rPh sb="6" eb="8">
      <t>ソクリョウ</t>
    </rPh>
    <rPh sb="9" eb="11">
      <t>ホジョ</t>
    </rPh>
    <rPh sb="11" eb="14">
      <t>キジュンテン</t>
    </rPh>
    <rPh sb="14" eb="15">
      <t>フク</t>
    </rPh>
    <phoneticPr fontId="5"/>
  </si>
  <si>
    <t>用地幅杭点測量</t>
    <rPh sb="0" eb="2">
      <t>ヨウチ</t>
    </rPh>
    <rPh sb="2" eb="4">
      <t>ハバクイ</t>
    </rPh>
    <rPh sb="4" eb="5">
      <t>テン</t>
    </rPh>
    <rPh sb="5" eb="7">
      <t>ソクリョウ</t>
    </rPh>
    <phoneticPr fontId="5"/>
  </si>
  <si>
    <t>※用地幅杭の復元</t>
    <rPh sb="1" eb="3">
      <t>ヨウチ</t>
    </rPh>
    <rPh sb="3" eb="4">
      <t>ハバ</t>
    </rPh>
    <rPh sb="4" eb="5">
      <t>クイ</t>
    </rPh>
    <rPh sb="6" eb="8">
      <t>フクゲン</t>
    </rPh>
    <phoneticPr fontId="5"/>
  </si>
  <si>
    <t>※交点設置測量</t>
    <rPh sb="1" eb="3">
      <t>コウテン</t>
    </rPh>
    <rPh sb="3" eb="5">
      <t>セッチ</t>
    </rPh>
    <rPh sb="5" eb="7">
      <t>ソクリョウ</t>
    </rPh>
    <phoneticPr fontId="5"/>
  </si>
  <si>
    <t>道路敷界点及び平面細部測量</t>
    <rPh sb="0" eb="2">
      <t>ドウロ</t>
    </rPh>
    <rPh sb="2" eb="3">
      <t>シキ</t>
    </rPh>
    <rPh sb="3" eb="4">
      <t>カイ</t>
    </rPh>
    <rPh sb="4" eb="5">
      <t>テン</t>
    </rPh>
    <rPh sb="5" eb="6">
      <t>オヨ</t>
    </rPh>
    <rPh sb="7" eb="9">
      <t>ヘイメン</t>
    </rPh>
    <rPh sb="9" eb="11">
      <t>サイブ</t>
    </rPh>
    <rPh sb="11" eb="13">
      <t>ソクリョウ</t>
    </rPh>
    <phoneticPr fontId="5"/>
  </si>
  <si>
    <t>　管理用図面作成</t>
    <rPh sb="1" eb="4">
      <t>カンリヨウ</t>
    </rPh>
    <rPh sb="4" eb="6">
      <t>ズメン</t>
    </rPh>
    <rPh sb="6" eb="8">
      <t>サクセイ</t>
    </rPh>
    <phoneticPr fontId="5"/>
  </si>
  <si>
    <t>面積計算（残地含む）</t>
    <rPh sb="0" eb="2">
      <t>メンセキ</t>
    </rPh>
    <rPh sb="2" eb="4">
      <t>ケイサン</t>
    </rPh>
    <rPh sb="5" eb="7">
      <t>ザンチ</t>
    </rPh>
    <rPh sb="7" eb="8">
      <t>フク</t>
    </rPh>
    <phoneticPr fontId="5"/>
  </si>
  <si>
    <t>管理用図面作成（電子データ）</t>
    <rPh sb="0" eb="3">
      <t>カンリヨウ</t>
    </rPh>
    <rPh sb="3" eb="5">
      <t>ズメン</t>
    </rPh>
    <rPh sb="5" eb="7">
      <t>サクセイ</t>
    </rPh>
    <rPh sb="8" eb="10">
      <t>デンシ</t>
    </rPh>
    <phoneticPr fontId="5"/>
  </si>
  <si>
    <t>土地調書の作成</t>
    <rPh sb="0" eb="4">
      <t>トチチョウショ</t>
    </rPh>
    <rPh sb="5" eb="7">
      <t>サクセイ</t>
    </rPh>
    <phoneticPr fontId="5"/>
  </si>
  <si>
    <t>交点設置測量</t>
    <rPh sb="0" eb="2">
      <t>コウテン</t>
    </rPh>
    <rPh sb="2" eb="4">
      <t>セッチ</t>
    </rPh>
    <rPh sb="4" eb="6">
      <t>ソクリョウ</t>
    </rPh>
    <phoneticPr fontId="5"/>
  </si>
  <si>
    <t>1業務あたり</t>
    <rPh sb="1" eb="3">
      <t>ギョウム</t>
    </rPh>
    <phoneticPr fontId="5"/>
  </si>
  <si>
    <t>1点あたり</t>
    <rPh sb="1" eb="2">
      <t>テン</t>
    </rPh>
    <phoneticPr fontId="5"/>
  </si>
  <si>
    <t>１kmあたり</t>
    <phoneticPr fontId="5"/>
  </si>
  <si>
    <t>移管敷地10,000㎡あたり</t>
    <rPh sb="0" eb="4">
      <t>イカンシキチ</t>
    </rPh>
    <phoneticPr fontId="5"/>
  </si>
  <si>
    <t>業務</t>
    <rPh sb="0" eb="2">
      <t>ギョウム</t>
    </rPh>
    <phoneticPr fontId="5"/>
  </si>
  <si>
    <t>km</t>
    <phoneticPr fontId="5"/>
  </si>
  <si>
    <t>km</t>
    <phoneticPr fontId="5"/>
  </si>
  <si>
    <t>南北 460.54m(STA326+20付近～STA330+80付近)+
東西 376.55m(PC205付近～28A32付近) ＝837.09m</t>
    <rPh sb="0" eb="2">
      <t>ナンボク</t>
    </rPh>
    <rPh sb="20" eb="22">
      <t>フキン</t>
    </rPh>
    <rPh sb="32" eb="34">
      <t>フキン</t>
    </rPh>
    <rPh sb="37" eb="39">
      <t>トウザイ</t>
    </rPh>
    <rPh sb="53" eb="55">
      <t>フキン</t>
    </rPh>
    <rPh sb="61" eb="63">
      <t>フキン</t>
    </rPh>
    <phoneticPr fontId="5"/>
  </si>
  <si>
    <t>管理用基準点（補助基準点含む）</t>
    <rPh sb="0" eb="3">
      <t>カンリヨウ</t>
    </rPh>
    <rPh sb="3" eb="6">
      <t>キジュンテン</t>
    </rPh>
    <rPh sb="7" eb="9">
      <t>ホジョ</t>
    </rPh>
    <rPh sb="9" eb="12">
      <t>キジュンテン</t>
    </rPh>
    <rPh sb="12" eb="13">
      <t>フク</t>
    </rPh>
    <phoneticPr fontId="5"/>
  </si>
  <si>
    <t>点</t>
    <phoneticPr fontId="5"/>
  </si>
  <si>
    <t>測量</t>
    <phoneticPr fontId="5"/>
  </si>
  <si>
    <t>耕地/丘陵地</t>
    <rPh sb="0" eb="2">
      <t>コウチ</t>
    </rPh>
    <rPh sb="3" eb="6">
      <t>キュウリョウチ</t>
    </rPh>
    <phoneticPr fontId="5"/>
  </si>
  <si>
    <t>万m2</t>
    <rPh sb="0" eb="1">
      <t>マン</t>
    </rPh>
    <phoneticPr fontId="5"/>
  </si>
  <si>
    <t>首都圏中央連絡自動車道　大栄JCT管理用図面作成業務</t>
    <rPh sb="0" eb="3">
      <t>シュトケン</t>
    </rPh>
    <rPh sb="3" eb="5">
      <t>チュウオウ</t>
    </rPh>
    <rPh sb="5" eb="7">
      <t>レンラク</t>
    </rPh>
    <rPh sb="7" eb="10">
      <t>ジドウシャ</t>
    </rPh>
    <rPh sb="10" eb="11">
      <t>ドウ</t>
    </rPh>
    <rPh sb="12" eb="14">
      <t>タイエイ</t>
    </rPh>
    <rPh sb="17" eb="20">
      <t>カンリヨウ</t>
    </rPh>
    <rPh sb="20" eb="22">
      <t>ズメン</t>
    </rPh>
    <rPh sb="22" eb="24">
      <t>サクセイ</t>
    </rPh>
    <rPh sb="24" eb="26">
      <t>ギョウム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</si>
</sst>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2">
    <numFmt numFmtId="6" formatCode="&quot;¥&quot;#,##0;[Red]&quot;¥&quot;\-#,##0"/>
    <numFmt numFmtId="8" formatCode="&quot;¥&quot;#,##0.00;[Red]&quot;¥&quot;\-#,##0.00"/>
    <numFmt numFmtId="176" formatCode="0.00_ "/>
    <numFmt numFmtId="177" formatCode="0.000_ "/>
    <numFmt numFmtId="178" formatCode="0.0&quot;万&quot;&quot;㎡&quot;"/>
    <numFmt numFmtId="179" formatCode="0.0&quot;km&quot;"/>
    <numFmt numFmtId="180" formatCode="d\.m\.yy\ h:mm"/>
    <numFmt numFmtId="181" formatCode="&quot;$&quot;#,##0_);[Red]\(&quot;$&quot;#,##0\)"/>
    <numFmt numFmtId="182" formatCode="0.0_);[Red]\(0.0\)"/>
    <numFmt numFmtId="183" formatCode="0.0000_ "/>
    <numFmt numFmtId="184" formatCode="#,##0.0;[Red]\-#,##0.0"/>
    <numFmt numFmtId="185" formatCode="0_);[Red]\(0\)"/>
  </numFmts>
  <fonts count="42">
    <font>
      <sz val="11"/>
      <name val="明朝"/>
      <family val="3"/>
      <charset val="128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name val="明朝"/>
      <family val="3"/>
      <charset val="128"/>
    </font>
    <font>
      <sz val="6"/>
      <name val="明朝"/>
      <family val="3"/>
      <charset val="128"/>
    </font>
    <font>
      <sz val="11"/>
      <name val="ＭＳ Ｐ明朝"/>
      <family val="1"/>
      <charset val="128"/>
    </font>
    <font>
      <sz val="11"/>
      <name val="ＭＳ Ｐゴシック"/>
      <family val="3"/>
      <charset val="128"/>
    </font>
    <font>
      <b/>
      <sz val="12"/>
      <name val="Arial"/>
      <family val="2"/>
    </font>
    <font>
      <sz val="11"/>
      <name val="ＭＳ 明朝"/>
      <family val="1"/>
      <charset val="128"/>
    </font>
    <font>
      <sz val="10"/>
      <name val="Arial"/>
      <family val="2"/>
    </font>
    <font>
      <b/>
      <sz val="11"/>
      <color indexed="18"/>
      <name val="Arial"/>
      <family val="2"/>
    </font>
    <font>
      <b/>
      <i/>
      <sz val="11"/>
      <color indexed="18"/>
      <name val="Arial"/>
      <family val="2"/>
    </font>
    <font>
      <sz val="12"/>
      <color indexed="18"/>
      <name val="MS Sans Serif"/>
      <family val="2"/>
    </font>
    <font>
      <sz val="12"/>
      <color indexed="9"/>
      <name val="MS Sans Serif"/>
      <family val="2"/>
    </font>
    <font>
      <sz val="11"/>
      <color indexed="9"/>
      <name val="Arial"/>
      <family val="2"/>
    </font>
    <font>
      <sz val="11"/>
      <name val="Arial"/>
      <family val="2"/>
    </font>
    <font>
      <b/>
      <sz val="11"/>
      <color indexed="9"/>
      <name val="Arial"/>
      <family val="2"/>
    </font>
    <font>
      <b/>
      <sz val="11"/>
      <color indexed="18"/>
      <name val="Arial Narrow"/>
      <family val="2"/>
    </font>
    <font>
      <b/>
      <sz val="11"/>
      <color indexed="9"/>
      <name val="Arial Narrow"/>
      <family val="2"/>
    </font>
    <font>
      <sz val="11"/>
      <color indexed="18"/>
      <name val="Arial"/>
      <family val="2"/>
    </font>
    <font>
      <sz val="10"/>
      <color indexed="56"/>
      <name val="Arial"/>
      <family val="2"/>
    </font>
    <font>
      <sz val="10"/>
      <color indexed="18"/>
      <name val="Arial"/>
      <family val="2"/>
    </font>
    <font>
      <sz val="10"/>
      <color indexed="9"/>
      <name val="Arial"/>
      <family val="2"/>
    </font>
    <font>
      <sz val="12"/>
      <color indexed="56"/>
      <name val="Arial"/>
      <family val="2"/>
    </font>
    <font>
      <i/>
      <sz val="12"/>
      <color indexed="56"/>
      <name val="Arial"/>
      <family val="2"/>
    </font>
    <font>
      <sz val="11"/>
      <color indexed="56"/>
      <name val="Arial"/>
      <family val="2"/>
    </font>
    <font>
      <i/>
      <sz val="11"/>
      <color indexed="56"/>
      <name val="Arial"/>
      <family val="2"/>
    </font>
    <font>
      <b/>
      <sz val="11"/>
      <color indexed="56"/>
      <name val="Arial"/>
      <family val="2"/>
    </font>
    <font>
      <b/>
      <i/>
      <sz val="11"/>
      <color indexed="56"/>
      <name val="Arial"/>
      <family val="2"/>
    </font>
    <font>
      <sz val="18"/>
      <color indexed="18"/>
      <name val="Arial"/>
      <family val="2"/>
    </font>
    <font>
      <sz val="11"/>
      <color indexed="10"/>
      <name val="Arial"/>
      <family val="2"/>
    </font>
    <font>
      <sz val="10"/>
      <name val="ＭＳ Ｐ・団"/>
      <family val="1"/>
      <charset val="128"/>
    </font>
    <font>
      <sz val="12"/>
      <name val="HGPｺﾞｼｯｸM"/>
      <family val="3"/>
      <charset val="128"/>
    </font>
    <font>
      <sz val="11"/>
      <name val="HGPｺﾞｼｯｸM"/>
      <family val="3"/>
      <charset val="128"/>
    </font>
    <font>
      <sz val="10"/>
      <name val="HGPｺﾞｼｯｸM"/>
      <family val="3"/>
      <charset val="128"/>
    </font>
    <font>
      <sz val="9"/>
      <name val="HGPｺﾞｼｯｸM"/>
      <family val="3"/>
      <charset val="128"/>
    </font>
    <font>
      <b/>
      <sz val="14"/>
      <name val="HGPｺﾞｼｯｸM"/>
      <family val="3"/>
      <charset val="128"/>
    </font>
    <font>
      <u/>
      <sz val="14"/>
      <name val="HGPｺﾞｼｯｸM"/>
      <family val="3"/>
      <charset val="128"/>
    </font>
    <font>
      <sz val="12"/>
      <color rgb="FFFF0000"/>
      <name val="HGPｺﾞｼｯｸM"/>
      <family val="3"/>
      <charset val="128"/>
    </font>
    <font>
      <sz val="12"/>
      <color theme="3"/>
      <name val="HGPｺﾞｼｯｸM"/>
      <family val="3"/>
      <charset val="128"/>
    </font>
    <font>
      <sz val="11"/>
      <color theme="1"/>
      <name val="ＭＳ Ｐゴシック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1"/>
        <bgColor indexed="64"/>
      </patternFill>
    </fill>
    <fill>
      <patternFill patternType="lightUp">
        <fgColor indexed="54"/>
        <bgColor indexed="41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</fills>
  <borders count="4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ck">
        <color indexed="4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4">
    <xf numFmtId="0" fontId="0" fillId="0" borderId="0"/>
    <xf numFmtId="38" fontId="3" fillId="0" borderId="0" applyFont="0" applyFill="0" applyBorder="0" applyAlignment="0" applyProtection="0">
      <alignment vertical="center"/>
    </xf>
    <xf numFmtId="0" fontId="6" fillId="0" borderId="1" applyBorder="0"/>
    <xf numFmtId="180" fontId="7" fillId="0" borderId="0" applyFill="0" applyBorder="0" applyAlignment="0"/>
    <xf numFmtId="0" fontId="8" fillId="0" borderId="18" applyNumberFormat="0" applyAlignment="0" applyProtection="0">
      <alignment horizontal="left" vertical="center"/>
    </xf>
    <xf numFmtId="0" fontId="8" fillId="0" borderId="2">
      <alignment horizontal="left" vertical="center"/>
    </xf>
    <xf numFmtId="181" fontId="9" fillId="0" borderId="0"/>
    <xf numFmtId="0" fontId="10" fillId="0" borderId="0"/>
    <xf numFmtId="4" fontId="11" fillId="2" borderId="26" applyNumberFormat="0" applyProtection="0">
      <alignment vertical="center"/>
    </xf>
    <xf numFmtId="4" fontId="12" fillId="2" borderId="26" applyNumberFormat="0" applyProtection="0">
      <alignment vertical="center"/>
    </xf>
    <xf numFmtId="4" fontId="13" fillId="2" borderId="26" applyNumberFormat="0" applyProtection="0">
      <alignment horizontal="left" vertical="center"/>
    </xf>
    <xf numFmtId="4" fontId="14" fillId="3" borderId="26" applyNumberFormat="0" applyProtection="0">
      <alignment horizontal="left" vertical="center"/>
    </xf>
    <xf numFmtId="4" fontId="15" fillId="4" borderId="26" applyNumberFormat="0" applyProtection="0">
      <alignment vertical="center"/>
    </xf>
    <xf numFmtId="4" fontId="16" fillId="5" borderId="26" applyNumberFormat="0" applyProtection="0">
      <alignment vertical="center"/>
    </xf>
    <xf numFmtId="4" fontId="15" fillId="6" borderId="26" applyNumberFormat="0" applyProtection="0">
      <alignment vertical="center"/>
    </xf>
    <xf numFmtId="4" fontId="17" fillId="4" borderId="26" applyNumberFormat="0" applyProtection="0">
      <alignment vertical="center"/>
    </xf>
    <xf numFmtId="4" fontId="18" fillId="7" borderId="26" applyNumberFormat="0" applyProtection="0">
      <alignment horizontal="left" vertical="center"/>
    </xf>
    <xf numFmtId="4" fontId="18" fillId="8" borderId="26" applyNumberFormat="0" applyProtection="0">
      <alignment horizontal="left" vertical="center"/>
    </xf>
    <xf numFmtId="4" fontId="19" fillId="3" borderId="26" applyNumberFormat="0" applyProtection="0">
      <alignment horizontal="left" vertical="center"/>
    </xf>
    <xf numFmtId="4" fontId="20" fillId="9" borderId="26" applyNumberFormat="0" applyProtection="0">
      <alignment vertical="center"/>
    </xf>
    <xf numFmtId="4" fontId="21" fillId="10" borderId="26" applyNumberFormat="0" applyProtection="0">
      <alignment horizontal="left" vertical="center"/>
    </xf>
    <xf numFmtId="4" fontId="22" fillId="8" borderId="26" applyNumberFormat="0" applyProtection="0">
      <alignment horizontal="left" vertical="center"/>
    </xf>
    <xf numFmtId="4" fontId="23" fillId="3" borderId="26" applyNumberFormat="0" applyProtection="0">
      <alignment horizontal="left" vertical="center"/>
    </xf>
    <xf numFmtId="4" fontId="24" fillId="10" borderId="26" applyNumberFormat="0" applyProtection="0">
      <alignment vertical="center"/>
    </xf>
    <xf numFmtId="4" fontId="25" fillId="10" borderId="26" applyNumberFormat="0" applyProtection="0">
      <alignment vertical="center"/>
    </xf>
    <xf numFmtId="4" fontId="18" fillId="8" borderId="26" applyNumberFormat="0" applyProtection="0">
      <alignment horizontal="left" vertical="center"/>
    </xf>
    <xf numFmtId="4" fontId="26" fillId="10" borderId="26" applyNumberFormat="0" applyProtection="0">
      <alignment vertical="center"/>
    </xf>
    <xf numFmtId="4" fontId="27" fillId="10" borderId="26" applyNumberFormat="0" applyProtection="0">
      <alignment vertical="center"/>
    </xf>
    <xf numFmtId="4" fontId="18" fillId="8" borderId="26" applyNumberFormat="0" applyProtection="0">
      <alignment horizontal="left" vertical="center"/>
    </xf>
    <xf numFmtId="4" fontId="28" fillId="10" borderId="26" applyNumberFormat="0" applyProtection="0">
      <alignment vertical="center"/>
    </xf>
    <xf numFmtId="4" fontId="29" fillId="10" borderId="26" applyNumberFormat="0" applyProtection="0">
      <alignment vertical="center"/>
    </xf>
    <xf numFmtId="4" fontId="18" fillId="11" borderId="26" applyNumberFormat="0" applyProtection="0">
      <alignment horizontal="left" vertical="center"/>
    </xf>
    <xf numFmtId="4" fontId="30" fillId="9" borderId="26" applyNumberFormat="0" applyProtection="0">
      <alignment horizontal="left"/>
    </xf>
    <xf numFmtId="4" fontId="31" fillId="10" borderId="26" applyNumberFormat="0" applyProtection="0">
      <alignment vertical="center"/>
    </xf>
    <xf numFmtId="8" fontId="32" fillId="0" borderId="0" applyFont="0" applyFill="0" applyBorder="0" applyAlignment="0" applyProtection="0"/>
    <xf numFmtId="6" fontId="32" fillId="0" borderId="0" applyFont="0" applyFill="0" applyBorder="0" applyAlignment="0" applyProtection="0"/>
    <xf numFmtId="0" fontId="2" fillId="0" borderId="0">
      <alignment vertical="center"/>
    </xf>
    <xf numFmtId="38" fontId="2" fillId="0" borderId="0" applyFont="0" applyFill="0" applyBorder="0" applyAlignment="0" applyProtection="0">
      <alignment vertical="center"/>
    </xf>
    <xf numFmtId="0" fontId="4" fillId="0" borderId="0"/>
    <xf numFmtId="38" fontId="4" fillId="0" borderId="0" applyFont="0" applyFill="0" applyBorder="0" applyAlignment="0" applyProtection="0"/>
    <xf numFmtId="38" fontId="1" fillId="0" borderId="0" applyFont="0" applyFill="0" applyBorder="0" applyAlignment="0" applyProtection="0">
      <alignment vertical="center"/>
    </xf>
    <xf numFmtId="0" fontId="7" fillId="0" borderId="0"/>
    <xf numFmtId="38" fontId="7" fillId="0" borderId="0" applyFont="0" applyFill="0" applyBorder="0" applyAlignment="0" applyProtection="0"/>
    <xf numFmtId="0" fontId="41" fillId="0" borderId="0"/>
  </cellStyleXfs>
  <cellXfs count="113">
    <xf numFmtId="0" fontId="0" fillId="0" borderId="0" xfId="0"/>
    <xf numFmtId="0" fontId="34" fillId="0" borderId="0" xfId="0" applyFont="1" applyAlignment="1">
      <alignment vertical="center"/>
    </xf>
    <xf numFmtId="0" fontId="34" fillId="0" borderId="5" xfId="0" applyFont="1" applyBorder="1" applyAlignment="1">
      <alignment vertical="center"/>
    </xf>
    <xf numFmtId="38" fontId="34" fillId="0" borderId="5" xfId="0" applyNumberFormat="1" applyFont="1" applyBorder="1" applyAlignment="1">
      <alignment vertical="center"/>
    </xf>
    <xf numFmtId="0" fontId="34" fillId="0" borderId="5" xfId="0" applyFont="1" applyBorder="1" applyAlignment="1">
      <alignment horizontal="center" vertical="center"/>
    </xf>
    <xf numFmtId="0" fontId="34" fillId="0" borderId="32" xfId="0" applyFont="1" applyBorder="1" applyAlignment="1">
      <alignment vertical="center"/>
    </xf>
    <xf numFmtId="0" fontId="34" fillId="0" borderId="33" xfId="0" applyFont="1" applyBorder="1" applyAlignment="1">
      <alignment vertical="center"/>
    </xf>
    <xf numFmtId="0" fontId="34" fillId="0" borderId="32" xfId="0" applyFont="1" applyBorder="1" applyAlignment="1">
      <alignment horizontal="center" vertical="center"/>
    </xf>
    <xf numFmtId="0" fontId="34" fillId="0" borderId="32" xfId="0" applyFont="1" applyBorder="1" applyAlignment="1">
      <alignment vertical="center" wrapText="1"/>
    </xf>
    <xf numFmtId="0" fontId="34" fillId="0" borderId="34" xfId="0" applyFont="1" applyBorder="1" applyAlignment="1">
      <alignment vertical="center"/>
    </xf>
    <xf numFmtId="0" fontId="34" fillId="0" borderId="8" xfId="0" applyFont="1" applyBorder="1" applyAlignment="1">
      <alignment vertical="center"/>
    </xf>
    <xf numFmtId="0" fontId="34" fillId="0" borderId="35" xfId="0" applyFont="1" applyBorder="1" applyAlignment="1">
      <alignment vertical="center"/>
    </xf>
    <xf numFmtId="0" fontId="34" fillId="0" borderId="28" xfId="0" applyFont="1" applyBorder="1" applyAlignment="1">
      <alignment horizontal="center" vertical="center"/>
    </xf>
    <xf numFmtId="0" fontId="34" fillId="0" borderId="3" xfId="0" applyFont="1" applyBorder="1" applyAlignment="1">
      <alignment horizontal="center" vertical="center"/>
    </xf>
    <xf numFmtId="0" fontId="34" fillId="0" borderId="29" xfId="0" applyFont="1" applyBorder="1" applyAlignment="1">
      <alignment horizontal="center" vertical="center"/>
    </xf>
    <xf numFmtId="38" fontId="36" fillId="0" borderId="0" xfId="1" applyFont="1" applyAlignment="1">
      <alignment vertical="center"/>
    </xf>
    <xf numFmtId="38" fontId="36" fillId="0" borderId="15" xfId="1" applyFont="1" applyBorder="1" applyAlignment="1">
      <alignment vertical="center"/>
    </xf>
    <xf numFmtId="38" fontId="36" fillId="0" borderId="15" xfId="1" applyFont="1" applyBorder="1" applyAlignment="1">
      <alignment vertical="center" wrapText="1"/>
    </xf>
    <xf numFmtId="38" fontId="33" fillId="0" borderId="36" xfId="1" applyFont="1" applyBorder="1" applyAlignment="1">
      <alignment horizontal="center" vertical="center"/>
    </xf>
    <xf numFmtId="178" fontId="34" fillId="0" borderId="0" xfId="0" applyNumberFormat="1" applyFont="1" applyAlignment="1">
      <alignment vertical="center"/>
    </xf>
    <xf numFmtId="182" fontId="34" fillId="0" borderId="0" xfId="0" applyNumberFormat="1" applyFont="1" applyAlignment="1">
      <alignment vertical="center"/>
    </xf>
    <xf numFmtId="179" fontId="34" fillId="0" borderId="0" xfId="0" applyNumberFormat="1" applyFont="1" applyBorder="1" applyAlignment="1">
      <alignment vertical="center"/>
    </xf>
    <xf numFmtId="0" fontId="34" fillId="0" borderId="0" xfId="0" applyNumberFormat="1" applyFont="1" applyFill="1" applyBorder="1" applyAlignment="1">
      <alignment vertical="center"/>
    </xf>
    <xf numFmtId="0" fontId="34" fillId="0" borderId="0" xfId="0" applyFont="1" applyAlignment="1">
      <alignment horizontal="left" vertical="center"/>
    </xf>
    <xf numFmtId="179" fontId="34" fillId="0" borderId="0" xfId="0" applyNumberFormat="1" applyFont="1" applyAlignment="1">
      <alignment vertical="center"/>
    </xf>
    <xf numFmtId="0" fontId="34" fillId="0" borderId="10" xfId="0" applyFont="1" applyBorder="1" applyAlignment="1">
      <alignment vertical="center"/>
    </xf>
    <xf numFmtId="0" fontId="35" fillId="0" borderId="11" xfId="0" applyFont="1" applyBorder="1" applyAlignment="1">
      <alignment horizontal="center" vertical="center"/>
    </xf>
    <xf numFmtId="0" fontId="35" fillId="0" borderId="12" xfId="0" applyFont="1" applyBorder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35" fillId="0" borderId="30" xfId="0" applyFont="1" applyBorder="1" applyAlignment="1">
      <alignment horizontal="center" vertical="center"/>
    </xf>
    <xf numFmtId="177" fontId="34" fillId="0" borderId="13" xfId="0" applyNumberFormat="1" applyFont="1" applyBorder="1" applyAlignment="1">
      <alignment horizontal="right" vertical="center"/>
    </xf>
    <xf numFmtId="177" fontId="34" fillId="0" borderId="14" xfId="0" applyNumberFormat="1" applyFont="1" applyBorder="1" applyAlignment="1">
      <alignment horizontal="right" vertical="center"/>
    </xf>
    <xf numFmtId="177" fontId="34" fillId="0" borderId="0" xfId="0" applyNumberFormat="1" applyFont="1" applyAlignment="1">
      <alignment horizontal="center" vertical="center"/>
    </xf>
    <xf numFmtId="183" fontId="34" fillId="0" borderId="0" xfId="0" applyNumberFormat="1" applyFont="1" applyAlignment="1">
      <alignment horizontal="right" vertical="center"/>
    </xf>
    <xf numFmtId="176" fontId="34" fillId="0" borderId="0" xfId="0" applyNumberFormat="1" applyFont="1" applyAlignment="1">
      <alignment horizontal="center" vertical="center"/>
    </xf>
    <xf numFmtId="183" fontId="34" fillId="0" borderId="0" xfId="0" applyNumberFormat="1" applyFont="1" applyAlignment="1">
      <alignment horizontal="center" vertical="center"/>
    </xf>
    <xf numFmtId="0" fontId="35" fillId="0" borderId="31" xfId="0" applyFont="1" applyBorder="1" applyAlignment="1">
      <alignment horizontal="center" vertical="center"/>
    </xf>
    <xf numFmtId="176" fontId="34" fillId="0" borderId="16" xfId="0" applyNumberFormat="1" applyFont="1" applyBorder="1" applyAlignment="1">
      <alignment horizontal="right" vertical="center"/>
    </xf>
    <xf numFmtId="176" fontId="34" fillId="0" borderId="27" xfId="0" applyNumberFormat="1" applyFont="1" applyBorder="1" applyAlignment="1">
      <alignment horizontal="right" vertical="center"/>
    </xf>
    <xf numFmtId="0" fontId="34" fillId="0" borderId="0" xfId="0" applyFont="1" applyFill="1" applyBorder="1" applyAlignment="1">
      <alignment vertical="center"/>
    </xf>
    <xf numFmtId="38" fontId="34" fillId="0" borderId="0" xfId="1" applyFont="1" applyAlignment="1">
      <alignment vertical="center"/>
    </xf>
    <xf numFmtId="38" fontId="34" fillId="0" borderId="3" xfId="1" applyFont="1" applyBorder="1" applyAlignment="1">
      <alignment horizontal="center" vertical="center"/>
    </xf>
    <xf numFmtId="38" fontId="34" fillId="0" borderId="5" xfId="1" applyFont="1" applyBorder="1" applyAlignment="1">
      <alignment vertical="center"/>
    </xf>
    <xf numFmtId="38" fontId="34" fillId="0" borderId="8" xfId="1" applyFont="1" applyBorder="1" applyAlignment="1">
      <alignment vertical="center"/>
    </xf>
    <xf numFmtId="0" fontId="36" fillId="0" borderId="5" xfId="0" applyFont="1" applyBorder="1" applyAlignment="1">
      <alignment horizontal="center" vertical="center" wrapText="1"/>
    </xf>
    <xf numFmtId="0" fontId="36" fillId="0" borderId="33" xfId="0" applyFont="1" applyBorder="1" applyAlignment="1">
      <alignment vertical="center" wrapText="1"/>
    </xf>
    <xf numFmtId="0" fontId="34" fillId="0" borderId="33" xfId="0" applyFont="1" applyBorder="1" applyAlignment="1">
      <alignment horizontal="center" vertical="center"/>
    </xf>
    <xf numFmtId="179" fontId="34" fillId="0" borderId="0" xfId="0" applyNumberFormat="1" applyFont="1" applyFill="1" applyBorder="1" applyAlignment="1">
      <alignment horizontal="center" vertical="center"/>
    </xf>
    <xf numFmtId="0" fontId="35" fillId="0" borderId="43" xfId="0" applyFont="1" applyBorder="1" applyAlignment="1">
      <alignment horizontal="center" vertical="center"/>
    </xf>
    <xf numFmtId="178" fontId="34" fillId="0" borderId="35" xfId="0" applyNumberFormat="1" applyFont="1" applyBorder="1" applyAlignment="1">
      <alignment horizontal="center" vertical="center"/>
    </xf>
    <xf numFmtId="0" fontId="35" fillId="0" borderId="18" xfId="0" applyFont="1" applyBorder="1" applyAlignment="1">
      <alignment horizontal="center" vertical="center"/>
    </xf>
    <xf numFmtId="179" fontId="34" fillId="0" borderId="45" xfId="0" applyNumberFormat="1" applyFont="1" applyFill="1" applyBorder="1" applyAlignment="1">
      <alignment horizontal="center" vertical="center"/>
    </xf>
    <xf numFmtId="179" fontId="34" fillId="0" borderId="9" xfId="0" applyNumberFormat="1" applyFont="1" applyBorder="1" applyAlignment="1">
      <alignment horizontal="center" vertical="center"/>
    </xf>
    <xf numFmtId="178" fontId="34" fillId="0" borderId="33" xfId="0" applyNumberFormat="1" applyFont="1" applyFill="1" applyBorder="1" applyAlignment="1">
      <alignment horizontal="center" vertical="center"/>
    </xf>
    <xf numFmtId="178" fontId="34" fillId="0" borderId="44" xfId="0" applyNumberFormat="1" applyFont="1" applyFill="1" applyBorder="1" applyAlignment="1">
      <alignment horizontal="center" vertical="center"/>
    </xf>
    <xf numFmtId="0" fontId="34" fillId="0" borderId="0" xfId="0" applyFont="1" applyBorder="1" applyAlignment="1">
      <alignment horizontal="center" vertical="center"/>
    </xf>
    <xf numFmtId="0" fontId="34" fillId="0" borderId="0" xfId="0" applyFont="1" applyBorder="1" applyAlignment="1">
      <alignment vertical="center"/>
    </xf>
    <xf numFmtId="38" fontId="36" fillId="0" borderId="0" xfId="1" applyFont="1" applyBorder="1" applyAlignment="1">
      <alignment vertical="center" wrapText="1"/>
    </xf>
    <xf numFmtId="38" fontId="36" fillId="0" borderId="0" xfId="1" applyFont="1" applyBorder="1" applyAlignment="1">
      <alignment vertical="center"/>
    </xf>
    <xf numFmtId="184" fontId="33" fillId="0" borderId="0" xfId="1" applyNumberFormat="1" applyFont="1" applyBorder="1" applyAlignment="1">
      <alignment horizontal="center" vertical="center"/>
    </xf>
    <xf numFmtId="38" fontId="36" fillId="0" borderId="0" xfId="1" applyFont="1" applyBorder="1" applyAlignment="1">
      <alignment horizontal="center" vertical="center"/>
    </xf>
    <xf numFmtId="38" fontId="33" fillId="0" borderId="0" xfId="1" applyFont="1" applyBorder="1" applyAlignment="1">
      <alignment horizontal="center" vertical="center"/>
    </xf>
    <xf numFmtId="185" fontId="34" fillId="0" borderId="5" xfId="0" applyNumberFormat="1" applyFont="1" applyBorder="1" applyAlignment="1">
      <alignment horizontal="center" vertical="center"/>
    </xf>
    <xf numFmtId="182" fontId="34" fillId="0" borderId="5" xfId="0" applyNumberFormat="1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34" fillId="0" borderId="0" xfId="0" applyFont="1" applyAlignment="1">
      <alignment horizontal="right" vertical="center"/>
    </xf>
    <xf numFmtId="0" fontId="34" fillId="0" borderId="0" xfId="0" applyFont="1" applyBorder="1" applyAlignment="1">
      <alignment horizontal="left" vertical="center" wrapText="1"/>
    </xf>
    <xf numFmtId="38" fontId="36" fillId="0" borderId="15" xfId="1" applyFont="1" applyBorder="1" applyAlignment="1">
      <alignment horizontal="center" vertical="center"/>
    </xf>
    <xf numFmtId="38" fontId="40" fillId="0" borderId="37" xfId="1" applyFont="1" applyBorder="1" applyAlignment="1">
      <alignment horizontal="center" vertical="center"/>
    </xf>
    <xf numFmtId="184" fontId="39" fillId="0" borderId="37" xfId="1" applyNumberFormat="1" applyFont="1" applyBorder="1" applyAlignment="1">
      <alignment horizontal="center" vertical="center"/>
    </xf>
    <xf numFmtId="184" fontId="39" fillId="0" borderId="46" xfId="1" applyNumberFormat="1" applyFont="1" applyBorder="1" applyAlignment="1">
      <alignment horizontal="center" vertical="center"/>
    </xf>
    <xf numFmtId="0" fontId="36" fillId="0" borderId="0" xfId="1" applyNumberFormat="1" applyFont="1" applyBorder="1" applyAlignment="1">
      <alignment horizontal="center" vertical="center"/>
    </xf>
    <xf numFmtId="0" fontId="33" fillId="0" borderId="0" xfId="1" applyNumberFormat="1" applyFont="1" applyBorder="1" applyAlignment="1">
      <alignment horizontal="center" vertical="center"/>
    </xf>
    <xf numFmtId="0" fontId="34" fillId="0" borderId="0" xfId="0" applyNumberFormat="1" applyFont="1" applyBorder="1" applyAlignment="1">
      <alignment vertical="center"/>
    </xf>
    <xf numFmtId="0" fontId="34" fillId="0" borderId="0" xfId="0" applyNumberFormat="1" applyFont="1" applyAlignment="1">
      <alignment vertical="center"/>
    </xf>
    <xf numFmtId="0" fontId="36" fillId="0" borderId="0" xfId="1" applyNumberFormat="1" applyFont="1" applyBorder="1" applyAlignment="1">
      <alignment vertical="center"/>
    </xf>
    <xf numFmtId="38" fontId="34" fillId="0" borderId="5" xfId="1" applyFont="1" applyFill="1" applyBorder="1" applyAlignment="1">
      <alignment vertical="center"/>
    </xf>
    <xf numFmtId="0" fontId="36" fillId="0" borderId="33" xfId="0" applyFont="1" applyFill="1" applyBorder="1" applyAlignment="1">
      <alignment vertical="center" wrapText="1"/>
    </xf>
    <xf numFmtId="0" fontId="34" fillId="0" borderId="32" xfId="0" applyFont="1" applyFill="1" applyBorder="1" applyAlignment="1">
      <alignment vertical="center"/>
    </xf>
    <xf numFmtId="0" fontId="34" fillId="0" borderId="5" xfId="0" applyFont="1" applyFill="1" applyBorder="1" applyAlignment="1">
      <alignment vertical="center"/>
    </xf>
    <xf numFmtId="0" fontId="34" fillId="0" borderId="5" xfId="0" applyFont="1" applyFill="1" applyBorder="1" applyAlignment="1">
      <alignment horizontal="center" vertical="center"/>
    </xf>
    <xf numFmtId="182" fontId="34" fillId="0" borderId="5" xfId="0" applyNumberFormat="1" applyFont="1" applyFill="1" applyBorder="1" applyAlignment="1">
      <alignment horizontal="center" vertical="center"/>
    </xf>
    <xf numFmtId="38" fontId="34" fillId="0" borderId="5" xfId="0" applyNumberFormat="1" applyFont="1" applyFill="1" applyBorder="1" applyAlignment="1">
      <alignment vertical="center"/>
    </xf>
    <xf numFmtId="0" fontId="34" fillId="0" borderId="33" xfId="0" applyFont="1" applyFill="1" applyBorder="1" applyAlignment="1">
      <alignment horizontal="center" vertical="center"/>
    </xf>
    <xf numFmtId="0" fontId="34" fillId="0" borderId="0" xfId="0" applyFont="1" applyFill="1" applyAlignment="1">
      <alignment vertical="center"/>
    </xf>
    <xf numFmtId="0" fontId="34" fillId="0" borderId="32" xfId="0" applyFont="1" applyBorder="1" applyAlignment="1">
      <alignment horizontal="left" vertical="center"/>
    </xf>
    <xf numFmtId="0" fontId="34" fillId="0" borderId="0" xfId="0" applyFont="1" applyAlignment="1">
      <alignment horizontal="right" vertical="center"/>
    </xf>
    <xf numFmtId="0" fontId="34" fillId="0" borderId="0" xfId="0" applyFont="1" applyAlignment="1">
      <alignment horizontal="center" vertical="center"/>
    </xf>
    <xf numFmtId="0" fontId="34" fillId="0" borderId="1" xfId="0" applyFont="1" applyBorder="1" applyAlignment="1">
      <alignment horizontal="center" vertical="center"/>
    </xf>
    <xf numFmtId="0" fontId="34" fillId="0" borderId="22" xfId="0" applyFont="1" applyBorder="1" applyAlignment="1">
      <alignment horizontal="center" vertical="center"/>
    </xf>
    <xf numFmtId="0" fontId="36" fillId="0" borderId="0" xfId="1" applyNumberFormat="1" applyFont="1" applyBorder="1" applyAlignment="1">
      <alignment horizontal="left" vertical="center" wrapText="1"/>
    </xf>
    <xf numFmtId="0" fontId="34" fillId="0" borderId="4" xfId="0" applyFont="1" applyBorder="1" applyAlignment="1">
      <alignment horizontal="center" vertical="center"/>
    </xf>
    <xf numFmtId="0" fontId="34" fillId="0" borderId="20" xfId="0" applyFont="1" applyBorder="1" applyAlignment="1">
      <alignment horizontal="center" vertical="center"/>
    </xf>
    <xf numFmtId="0" fontId="34" fillId="0" borderId="21" xfId="0" applyFont="1" applyBorder="1" applyAlignment="1">
      <alignment horizontal="center" vertical="center"/>
    </xf>
    <xf numFmtId="0" fontId="34" fillId="0" borderId="40" xfId="0" applyFont="1" applyBorder="1" applyAlignment="1">
      <alignment horizontal="center" vertical="center"/>
    </xf>
    <xf numFmtId="0" fontId="34" fillId="0" borderId="41" xfId="0" applyFont="1" applyBorder="1" applyAlignment="1">
      <alignment horizontal="center" vertical="center"/>
    </xf>
    <xf numFmtId="0" fontId="34" fillId="0" borderId="42" xfId="0" applyFont="1" applyBorder="1" applyAlignment="1">
      <alignment horizontal="center" vertical="center"/>
    </xf>
    <xf numFmtId="0" fontId="34" fillId="0" borderId="7" xfId="0" applyFont="1" applyBorder="1" applyAlignment="1">
      <alignment horizontal="left" vertical="center" wrapText="1"/>
    </xf>
    <xf numFmtId="0" fontId="34" fillId="0" borderId="22" xfId="0" applyFont="1" applyBorder="1" applyAlignment="1">
      <alignment horizontal="left" vertical="center" wrapText="1"/>
    </xf>
    <xf numFmtId="0" fontId="34" fillId="0" borderId="23" xfId="0" applyFont="1" applyBorder="1" applyAlignment="1">
      <alignment horizontal="left" vertical="center" wrapText="1"/>
    </xf>
    <xf numFmtId="0" fontId="34" fillId="0" borderId="6" xfId="0" applyFont="1" applyBorder="1" applyAlignment="1">
      <alignment horizontal="left" vertical="center" wrapText="1"/>
    </xf>
    <xf numFmtId="0" fontId="34" fillId="0" borderId="0" xfId="0" applyFont="1" applyBorder="1" applyAlignment="1">
      <alignment horizontal="left" vertical="center" wrapText="1"/>
    </xf>
    <xf numFmtId="0" fontId="34" fillId="0" borderId="20" xfId="0" applyFont="1" applyBorder="1" applyAlignment="1">
      <alignment horizontal="left" vertical="center" wrapText="1"/>
    </xf>
    <xf numFmtId="0" fontId="34" fillId="0" borderId="24" xfId="0" applyFont="1" applyBorder="1" applyAlignment="1">
      <alignment horizontal="left" vertical="center" wrapText="1"/>
    </xf>
    <xf numFmtId="0" fontId="34" fillId="0" borderId="1" xfId="0" applyFont="1" applyBorder="1" applyAlignment="1">
      <alignment horizontal="left" vertical="center" wrapText="1"/>
    </xf>
    <xf numFmtId="0" fontId="34" fillId="0" borderId="25" xfId="0" applyFont="1" applyBorder="1" applyAlignment="1">
      <alignment horizontal="left" vertical="center" wrapText="1"/>
    </xf>
    <xf numFmtId="38" fontId="37" fillId="0" borderId="0" xfId="1" applyFont="1" applyAlignment="1">
      <alignment horizontal="center" vertical="center"/>
    </xf>
    <xf numFmtId="0" fontId="37" fillId="0" borderId="0" xfId="0" applyFont="1" applyAlignment="1">
      <alignment horizontal="center" vertical="center"/>
    </xf>
    <xf numFmtId="0" fontId="34" fillId="0" borderId="17" xfId="0" applyFont="1" applyBorder="1" applyAlignment="1">
      <alignment horizontal="center" vertical="center"/>
    </xf>
    <xf numFmtId="0" fontId="34" fillId="0" borderId="19" xfId="0" applyFont="1" applyBorder="1" applyAlignment="1">
      <alignment horizontal="center" vertical="center"/>
    </xf>
    <xf numFmtId="0" fontId="34" fillId="0" borderId="38" xfId="0" applyFont="1" applyBorder="1" applyAlignment="1">
      <alignment horizontal="center" vertical="center"/>
    </xf>
    <xf numFmtId="0" fontId="34" fillId="0" borderId="39" xfId="0" applyFont="1" applyBorder="1" applyAlignment="1">
      <alignment horizontal="center" vertical="center"/>
    </xf>
    <xf numFmtId="0" fontId="38" fillId="0" borderId="0" xfId="0" applyFont="1" applyAlignment="1">
      <alignment horizontal="center" vertical="center"/>
    </xf>
  </cellXfs>
  <cellStyles count="44">
    <cellStyle name="1" xfId="2" xr:uid="{00000000-0005-0000-0000-000000000000}"/>
    <cellStyle name="Calc Currency (0)" xfId="3" xr:uid="{00000000-0005-0000-0000-000001000000}"/>
    <cellStyle name="Header1" xfId="4" xr:uid="{00000000-0005-0000-0000-000002000000}"/>
    <cellStyle name="Header2" xfId="5" xr:uid="{00000000-0005-0000-0000-000003000000}"/>
    <cellStyle name="Normal - Style1" xfId="6" xr:uid="{00000000-0005-0000-0000-000004000000}"/>
    <cellStyle name="Normal_#18-Internet" xfId="7" xr:uid="{00000000-0005-0000-0000-000005000000}"/>
    <cellStyle name="SAPBEXaggData" xfId="8" xr:uid="{00000000-0005-0000-0000-000006000000}"/>
    <cellStyle name="SAPBEXaggDataEmph" xfId="9" xr:uid="{00000000-0005-0000-0000-000007000000}"/>
    <cellStyle name="SAPBEXaggItem" xfId="10" xr:uid="{00000000-0005-0000-0000-000008000000}"/>
    <cellStyle name="SAPBEXchaText" xfId="11" xr:uid="{00000000-0005-0000-0000-000009000000}"/>
    <cellStyle name="SAPBEXexcBad" xfId="12" xr:uid="{00000000-0005-0000-0000-00000A000000}"/>
    <cellStyle name="SAPBEXexcCritical" xfId="13" xr:uid="{00000000-0005-0000-0000-00000B000000}"/>
    <cellStyle name="SAPBEXexcGood" xfId="14" xr:uid="{00000000-0005-0000-0000-00000C000000}"/>
    <cellStyle name="SAPBEXexcVeryBad" xfId="15" xr:uid="{00000000-0005-0000-0000-00000D000000}"/>
    <cellStyle name="SAPBEXfilterDrill" xfId="16" xr:uid="{00000000-0005-0000-0000-00000E000000}"/>
    <cellStyle name="SAPBEXfilterItem" xfId="17" xr:uid="{00000000-0005-0000-0000-00000F000000}"/>
    <cellStyle name="SAPBEXfilterText" xfId="18" xr:uid="{00000000-0005-0000-0000-000010000000}"/>
    <cellStyle name="SAPBEXformats" xfId="19" xr:uid="{00000000-0005-0000-0000-000011000000}"/>
    <cellStyle name="SAPBEXheaderData" xfId="20" xr:uid="{00000000-0005-0000-0000-000012000000}"/>
    <cellStyle name="SAPBEXheaderItem" xfId="21" xr:uid="{00000000-0005-0000-0000-000013000000}"/>
    <cellStyle name="SAPBEXheaderText" xfId="22" xr:uid="{00000000-0005-0000-0000-000014000000}"/>
    <cellStyle name="SAPBEXresData" xfId="23" xr:uid="{00000000-0005-0000-0000-000015000000}"/>
    <cellStyle name="SAPBEXresDataEmph" xfId="24" xr:uid="{00000000-0005-0000-0000-000016000000}"/>
    <cellStyle name="SAPBEXresItem" xfId="25" xr:uid="{00000000-0005-0000-0000-000017000000}"/>
    <cellStyle name="SAPBEXstdData" xfId="26" xr:uid="{00000000-0005-0000-0000-000018000000}"/>
    <cellStyle name="SAPBEXstdDataEmph" xfId="27" xr:uid="{00000000-0005-0000-0000-000019000000}"/>
    <cellStyle name="SAPBEXstdItem" xfId="28" xr:uid="{00000000-0005-0000-0000-00001A000000}"/>
    <cellStyle name="SAPBEXsubData" xfId="29" xr:uid="{00000000-0005-0000-0000-00001B000000}"/>
    <cellStyle name="SAPBEXsubDataEmph" xfId="30" xr:uid="{00000000-0005-0000-0000-00001C000000}"/>
    <cellStyle name="SAPBEXsubItem" xfId="31" xr:uid="{00000000-0005-0000-0000-00001D000000}"/>
    <cellStyle name="SAPBEXtitle" xfId="32" xr:uid="{00000000-0005-0000-0000-00001E000000}"/>
    <cellStyle name="SAPBEXundefined" xfId="33" xr:uid="{00000000-0005-0000-0000-00001F000000}"/>
    <cellStyle name="桁区切り" xfId="1" builtinId="6"/>
    <cellStyle name="桁区切り 2" xfId="39" xr:uid="{00000000-0005-0000-0000-000021000000}"/>
    <cellStyle name="桁区切り 3" xfId="37" xr:uid="{00000000-0005-0000-0000-000022000000}"/>
    <cellStyle name="桁区切り 4" xfId="40" xr:uid="{00000000-0005-0000-0000-000023000000}"/>
    <cellStyle name="桁区切り 5" xfId="42" xr:uid="{00000000-0005-0000-0000-000024000000}"/>
    <cellStyle name="脱浦 [0.00]_?O±U" xfId="34" xr:uid="{00000000-0005-0000-0000-000025000000}"/>
    <cellStyle name="脱浦_?O±U" xfId="35" xr:uid="{00000000-0005-0000-0000-000026000000}"/>
    <cellStyle name="標準" xfId="0" builtinId="0"/>
    <cellStyle name="標準 2" xfId="38" xr:uid="{00000000-0005-0000-0000-000028000000}"/>
    <cellStyle name="標準 3" xfId="36" xr:uid="{00000000-0005-0000-0000-000029000000}"/>
    <cellStyle name="標準 4" xfId="41" xr:uid="{00000000-0005-0000-0000-00002A000000}"/>
    <cellStyle name="標準 5" xfId="43" xr:uid="{39FB9762-9E16-49A8-8C5E-C4A7B165644F}"/>
  </cellStyles>
  <dxfs count="0"/>
  <tableStyles count="0" defaultTableStyle="TableStyleMedium9" defaultPivotStyle="PivotStyleLight16"/>
  <colors>
    <mruColors>
      <color rgb="FFFF33CC"/>
      <color rgb="FFFFFFCC"/>
      <color rgb="FF00F66F"/>
      <color rgb="FFFFFF99"/>
      <color rgb="FFCCE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theme" Target="theme/theme1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8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359357</xdr:colOff>
      <xdr:row>1</xdr:row>
      <xdr:rowOff>163286</xdr:rowOff>
    </xdr:from>
    <xdr:to>
      <xdr:col>17</xdr:col>
      <xdr:colOff>449440</xdr:colOff>
      <xdr:row>41</xdr:row>
      <xdr:rowOff>168595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65107" y="410936"/>
          <a:ext cx="6586133" cy="1031135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nts%20and%20Settings\m.nakazawa-aa\&#12487;&#12473;&#12463;&#12488;&#12483;&#12503;\&#9679;&#28040;&#12377;&#12394;&#20210;&#28580;\&#12304;&#27770;&#31639;&#12305;H17.18.19&#27770;&#31639;&#20181;&#35379;\H18\H18&#12304;&#26481;&#26085;&#26412;&#12305;&#26377;&#20385;&#35388;&#21048;&#22577;&#21578;&#26360;&#65288;&#21463;&#35351;&#35519;&#26619;&#65289;\&#12304;&#22577;&#21578;&#12305;&#21407;&#20385;&#26126;&#32048;&#65288;&#21463;&#35351;&#65289;\&#20250;&#35336;&#22763;&#25552;&#20986;&#24605;&#36039;&#26009;\&#21463;&#35351;&#21069;&#25173;&#37329;\R3&#12392;&#22266;&#23450;&#36039;&#29987;&#12398;&#24046;&#38989;&#20998;&#29702;&#30001;&#26360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DOCUME~1\A8089~1.YOS\LOCALS~1\Temp\Domino%20Web%20Access\78\&#12304;&#26481;&#26085;&#26412;&#12305;&#21463;&#35351;&#26032;&#30452;&#36676;&#21069;&#25173;&#37329;&#12398;&#24403;&#26399;&#22679;&#21152;&#12487;&#12540;&#12479;_H20&#20013;&#38291;\&#12304;&#26481;&#26085;&#26412;&#12305;&#21463;&#35351;&#26032;&#30452;&#36676;&#21069;&#25173;&#37329;&#12398;&#24403;&#26399;&#22679;&#21152;&#12487;&#12540;&#12479;_H20&#20013;&#3829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ast.local\WF\WF_0210\&#21463;&#35351;&#38306;&#20418;\&#12304;&#12392;&#20316;&#26989;&#20013;&#12305;&#38306;&#20418;&#32773;&#19968;&#35239;&#65288;180809&#65289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1100clzk295\&#21463;&#35351;\Users\N127E~1.KAT\AppData\Local\Temp\Domino%20Web%20Access\49\&#26087;&#31649;&#29702;&#34920;\&#26032;&#28511;OK\&#12304;OK&#12305;201303&#12304;&#26032;&#28511;&#12305;&#21463;&#35351;&#31649;&#29702;&#34920;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windows\TEMP\&#22865;&#32004;&#38306;&#20418;&#25991;&#26360;&#12471;&#12473;&#12486;&#12512;(13)&#25913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fr02009\sap-project\600_&#31227;&#34892;\610_&#31227;&#34892;&#35336;&#30011;&#26360;\&#31227;&#34892;&#36914;&#25431;02CO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140530cl072\&#26441;&#23665;&#20849;&#26377;&#29992;\&#24314;&#35373;&#20107;&#26989;&#37096;\&#35036;&#20767;&#23529;&#26619;&#12481;&#12540;&#12512;\&#9633;&#22806;&#29872;&#12288;&#38306;&#20418;&#65281;\&#22806;&#29872;&#12304;H20&#21336;&#20385;&#38306;&#20418;&#12305;\&#27604;&#28310;&#20385;&#26684;\&#20303;&#23621;&#31995;\3ok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140000dc001\&#24314;&#35373;&#20107;&#26989;&#37096;\&#35036;&#20767;&#23529;&#26619;&#12481;&#12540;&#12512;\&#9633;&#22806;&#29872;&#12288;&#38306;&#20418;&#65281;\&#9661;&#22806;&#29872;_&#27531;&#20214;&#29366;&#27841;&#25226;&#25569;&#34920;&#65288;&#20250;&#31038;&#65289;\071113&#12363;&#12425;&#12398;&#38598;&#35336;&#34920;&#65288;H19&#21336;&#20385;&#65289;H19.9&#35211;&#30452;&#12375;&#65419;&#65393;\071113%20&#9632;&#22806;&#29872;&#29992;&#22320;&#27531;&#20214;&#29366;&#27841;&#25226;&#25569;&#34920;&#65288;&#21463;&#35351;28.1&#20740;&#65289;&#29289;&#20214;&#20462;&#27491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~1\T7062~1.TAB\LOCALS~1\Temp\Domino%20Web%20Access\&#27096;&#24335;&#31532;46&#12288;&#27177;&#21033;&#38306;&#20418;&#35519;&#26360;&#65288;&#22303;&#22320;&#65289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ast.local\kanto\DOCUME~1\JD782~1.UCH\LOCALS~1\Temp\Domino%20Web%20Access\&#20107;&#20363;&#32076;&#32239;&#26360;&#65288;&#12489;&#12521;&#12501;&#12488;&#6528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勘定科目表"/>
      <sheetName val="提出資料"/>
      <sheetName val="R3と固定資産関係理由書"/>
      <sheetName val="Sheet1"/>
      <sheetName val="Sheet3"/>
      <sheetName val="（割掛分）"/>
      <sheetName val="受託前払金残高"/>
      <sheetName val="開始BSセット値"/>
      <sheetName val="手入力【各支社】"/>
      <sheetName val="全デー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合算"/>
      <sheetName val="工計簿ﾋﾟﾎﾟｯﾄ"/>
      <sheetName val="工費計理簿データ"/>
      <sheetName val="ﾌﾟﾛｼﾞｪｸﾄﾋﾟﾎﾟｯﾄ"/>
      <sheetName val="割掛費データ"/>
      <sheetName val="検証結果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【残件一覧表】"/>
    </sheetNames>
    <sheetDataSet>
      <sheetData sheetId="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受託管理表＆予算管理用"/>
      <sheetName val="合算貼付欄【さわる】"/>
      <sheetName val="一般管理費（ﾋﾟﾎﾟｯﾄ）貼付（さわる）"/>
      <sheetName val="工計簿マスタ_受託のみ"/>
      <sheetName val="ＰＶ前受と収益"/>
      <sheetName val="Ｒ３受託前受と収益"/>
      <sheetName val="工計簿貼り付け（さわる）"/>
      <sheetName val="ｼｰﾄ貼付用（さわる）"/>
      <sheetName val="⇒触らないで下さい"/>
      <sheetName val="H21受託管理表"/>
      <sheetName val="H2304期首工計簿残高（さわるな）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>
        <row r="2">
          <cell r="B2" t="str">
            <v>工費計理簿番号</v>
          </cell>
          <cell r="C2">
            <v>8090001197</v>
          </cell>
          <cell r="D2">
            <v>8070000072</v>
          </cell>
          <cell r="E2">
            <v>8070000073</v>
          </cell>
          <cell r="F2">
            <v>8070000074</v>
          </cell>
          <cell r="G2" t="str">
            <v>ＫＤＤＩ計</v>
          </cell>
          <cell r="H2">
            <v>8110000667</v>
          </cell>
          <cell r="I2">
            <v>8120000665</v>
          </cell>
          <cell r="J2" t="str">
            <v>TN基盤計</v>
          </cell>
          <cell r="K2">
            <v>8110000556</v>
          </cell>
          <cell r="L2">
            <v>8120000548</v>
          </cell>
          <cell r="M2">
            <v>8110000566</v>
          </cell>
          <cell r="N2">
            <v>8070000076</v>
          </cell>
          <cell r="O2">
            <v>8100000794</v>
          </cell>
          <cell r="P2">
            <v>8110000639</v>
          </cell>
          <cell r="Q2">
            <v>8110000653</v>
          </cell>
          <cell r="R2">
            <v>8110000673</v>
          </cell>
        </row>
        <row r="3">
          <cell r="B3" t="str">
            <v>工事名</v>
          </cell>
          <cell r="C3" t="str">
            <v>J】H24兼用工作物受託保守</v>
          </cell>
          <cell r="D3" t="str">
            <v>J】H24兼用工作物受託保守負</v>
          </cell>
          <cell r="E3" t="str">
            <v>J】H24兼用工作物受託保守</v>
          </cell>
          <cell r="F3" t="str">
            <v>J】H24兼用工作物受託保守</v>
          </cell>
          <cell r="H3" t="str">
            <v>J】F_H24TN協会兼用工作物</v>
          </cell>
          <cell r="I3" t="str">
            <v>J】F_H24TN協会兼用工作物</v>
          </cell>
          <cell r="K3" t="str">
            <v>Ｊ】H24長岡南越路ＳＩＣ管</v>
          </cell>
          <cell r="L3" t="str">
            <v>J】H24朝日IC会社間協定（</v>
          </cell>
          <cell r="M3" t="str">
            <v>J】F_長岡IC受配電更新工事</v>
          </cell>
          <cell r="N3" t="str">
            <v>J】安曇野市とのインター名</v>
          </cell>
          <cell r="O3" t="str">
            <v>J】新潟東スマートインター</v>
          </cell>
          <cell r="P3" t="str">
            <v>J】F_米山TN受配電工事の兼</v>
          </cell>
          <cell r="Q3" t="str">
            <v>J】北陸道米山SA(上)逆走</v>
          </cell>
          <cell r="R3" t="str">
            <v>Ｊ】H25長岡南越路ＳＩＣ管</v>
          </cell>
        </row>
        <row r="4">
          <cell r="B4" t="str">
            <v>プロジェクト</v>
          </cell>
        </row>
        <row r="5">
          <cell r="B5" t="str">
            <v>契約組織</v>
          </cell>
          <cell r="C5" t="str">
            <v>E050新潟支社道路</v>
          </cell>
          <cell r="D5" t="str">
            <v>E050新潟支社道路</v>
          </cell>
          <cell r="E5" t="str">
            <v>E050新潟支社道路</v>
          </cell>
          <cell r="F5" t="str">
            <v>E050新潟支社道路</v>
          </cell>
          <cell r="H5" t="str">
            <v>E050新潟支社道路</v>
          </cell>
          <cell r="I5" t="str">
            <v>E050新潟支社道路</v>
          </cell>
          <cell r="K5" t="str">
            <v>E153新潟支社長岡</v>
          </cell>
          <cell r="L5" t="str">
            <v>E050新潟支社道路</v>
          </cell>
          <cell r="M5" t="str">
            <v>E050新潟支社道路</v>
          </cell>
          <cell r="N5" t="str">
            <v>E050新潟支社道路</v>
          </cell>
          <cell r="O5" t="str">
            <v>E050新潟支社道路</v>
          </cell>
          <cell r="P5" t="str">
            <v>E153新潟支社長岡</v>
          </cell>
          <cell r="Q5" t="str">
            <v>E050新潟支社道路</v>
          </cell>
          <cell r="R5" t="str">
            <v>E153新潟支社長岡</v>
          </cell>
        </row>
        <row r="6">
          <cell r="B6" t="str">
            <v>施工組織</v>
          </cell>
          <cell r="C6" t="str">
            <v>E151新潟支社湯沢</v>
          </cell>
          <cell r="D6" t="str">
            <v>E152新潟支社新潟</v>
          </cell>
          <cell r="E6" t="str">
            <v>E153新潟支社長岡</v>
          </cell>
          <cell r="F6" t="str">
            <v>E154新潟支社上越</v>
          </cell>
          <cell r="H6" t="str">
            <v>E153新潟支社長岡</v>
          </cell>
          <cell r="I6" t="str">
            <v>E154新潟支社上越</v>
          </cell>
          <cell r="K6" t="str">
            <v>E153新潟支社長岡</v>
          </cell>
          <cell r="L6" t="str">
            <v>E154新潟支社上越</v>
          </cell>
          <cell r="M6" t="str">
            <v>E153新潟支社長岡</v>
          </cell>
          <cell r="N6" t="str">
            <v>E152新潟支社新潟</v>
          </cell>
          <cell r="O6" t="str">
            <v>E152新潟支社新潟</v>
          </cell>
          <cell r="P6" t="str">
            <v>E153新潟支社長岡</v>
          </cell>
          <cell r="Q6" t="str">
            <v>E153新潟支社長岡</v>
          </cell>
          <cell r="R6" t="str">
            <v>E153新潟支社長岡</v>
          </cell>
        </row>
        <row r="7">
          <cell r="B7" t="str">
            <v>原価要素等</v>
          </cell>
          <cell r="C7" t="str">
            <v>関連・受託</v>
          </cell>
          <cell r="D7" t="str">
            <v>関連・受託</v>
          </cell>
          <cell r="E7" t="str">
            <v>関連・受託</v>
          </cell>
          <cell r="F7" t="str">
            <v>関連・受託</v>
          </cell>
          <cell r="H7" t="str">
            <v>関連・受託</v>
          </cell>
          <cell r="I7" t="str">
            <v>関連・受託</v>
          </cell>
          <cell r="K7" t="str">
            <v>関連・受託</v>
          </cell>
          <cell r="L7" t="str">
            <v>関連・受託</v>
          </cell>
          <cell r="M7" t="str">
            <v>関連・受託</v>
          </cell>
          <cell r="N7" t="str">
            <v>関連・受託</v>
          </cell>
          <cell r="O7" t="str">
            <v>関連・受託</v>
          </cell>
          <cell r="P7" t="str">
            <v>関連・受託</v>
          </cell>
          <cell r="Q7" t="str">
            <v>関連・受託</v>
          </cell>
          <cell r="R7" t="str">
            <v>関連・受託</v>
          </cell>
          <cell r="U7" t="str">
            <v>関連・受託</v>
          </cell>
        </row>
        <row r="8">
          <cell r="B8" t="str">
            <v>賃金当月</v>
          </cell>
          <cell r="G8">
            <v>0</v>
          </cell>
          <cell r="J8">
            <v>0</v>
          </cell>
        </row>
        <row r="9">
          <cell r="B9" t="str">
            <v>累計</v>
          </cell>
          <cell r="G9">
            <v>0</v>
          </cell>
          <cell r="J9">
            <v>0</v>
          </cell>
        </row>
        <row r="10">
          <cell r="B10" t="str">
            <v>旅費当月</v>
          </cell>
          <cell r="G10">
            <v>0</v>
          </cell>
          <cell r="I10">
            <v>75</v>
          </cell>
          <cell r="J10">
            <v>75</v>
          </cell>
          <cell r="U10">
            <v>75</v>
          </cell>
        </row>
        <row r="11">
          <cell r="B11" t="str">
            <v>累計</v>
          </cell>
          <cell r="G11">
            <v>0</v>
          </cell>
          <cell r="I11">
            <v>75</v>
          </cell>
          <cell r="J11">
            <v>75</v>
          </cell>
          <cell r="M11">
            <v>61</v>
          </cell>
          <cell r="N11">
            <v>85</v>
          </cell>
          <cell r="U11">
            <v>221</v>
          </cell>
        </row>
        <row r="12">
          <cell r="B12" t="str">
            <v>請負費当月</v>
          </cell>
          <cell r="C12">
            <v>8460</v>
          </cell>
          <cell r="D12">
            <v>1074</v>
          </cell>
          <cell r="E12">
            <v>18828</v>
          </cell>
          <cell r="F12">
            <v>17664</v>
          </cell>
          <cell r="G12">
            <v>46026</v>
          </cell>
          <cell r="H12">
            <v>68742</v>
          </cell>
          <cell r="I12">
            <v>207398</v>
          </cell>
          <cell r="J12">
            <v>276140</v>
          </cell>
          <cell r="K12">
            <v>1219426</v>
          </cell>
          <cell r="L12">
            <v>64964</v>
          </cell>
          <cell r="P12">
            <v>664966</v>
          </cell>
          <cell r="Q12">
            <v>24900</v>
          </cell>
          <cell r="U12">
            <v>2296422</v>
          </cell>
        </row>
        <row r="13">
          <cell r="B13" t="str">
            <v>累計</v>
          </cell>
          <cell r="C13">
            <v>56375</v>
          </cell>
          <cell r="D13">
            <v>17575</v>
          </cell>
          <cell r="E13">
            <v>1403228</v>
          </cell>
          <cell r="F13">
            <v>100916</v>
          </cell>
          <cell r="G13">
            <v>1578094</v>
          </cell>
          <cell r="H13">
            <v>68742</v>
          </cell>
          <cell r="I13">
            <v>207398</v>
          </cell>
          <cell r="J13">
            <v>276140</v>
          </cell>
          <cell r="K13">
            <v>2398115</v>
          </cell>
          <cell r="L13">
            <v>231900</v>
          </cell>
          <cell r="M13">
            <v>1680556</v>
          </cell>
          <cell r="N13">
            <v>6615288</v>
          </cell>
          <cell r="O13">
            <v>626700</v>
          </cell>
          <cell r="P13">
            <v>664966</v>
          </cell>
          <cell r="Q13">
            <v>24900</v>
          </cell>
          <cell r="U13">
            <v>14096659</v>
          </cell>
        </row>
        <row r="14">
          <cell r="B14" t="str">
            <v>用地及び補償費当月</v>
          </cell>
          <cell r="G14">
            <v>0</v>
          </cell>
          <cell r="J14">
            <v>0</v>
          </cell>
        </row>
        <row r="15">
          <cell r="B15" t="str">
            <v>累計</v>
          </cell>
          <cell r="G15">
            <v>0</v>
          </cell>
          <cell r="J15">
            <v>0</v>
          </cell>
        </row>
        <row r="16">
          <cell r="B16" t="str">
            <v>堆肥・草花等使用額当月</v>
          </cell>
          <cell r="G16">
            <v>0</v>
          </cell>
          <cell r="J16">
            <v>0</v>
          </cell>
        </row>
        <row r="17">
          <cell r="B17" t="str">
            <v>累計</v>
          </cell>
          <cell r="G17">
            <v>0</v>
          </cell>
          <cell r="J17">
            <v>0</v>
          </cell>
        </row>
        <row r="18">
          <cell r="B18" t="str">
            <v>発生材使用額当月</v>
          </cell>
          <cell r="G18">
            <v>0</v>
          </cell>
          <cell r="J18">
            <v>0</v>
          </cell>
        </row>
        <row r="19">
          <cell r="B19" t="str">
            <v>累計</v>
          </cell>
          <cell r="G19">
            <v>0</v>
          </cell>
          <cell r="J19">
            <v>0</v>
          </cell>
        </row>
        <row r="20">
          <cell r="B20" t="str">
            <v>購入施設費当月</v>
          </cell>
          <cell r="G20">
            <v>0</v>
          </cell>
          <cell r="J20">
            <v>0</v>
          </cell>
        </row>
        <row r="21">
          <cell r="B21" t="str">
            <v>累計</v>
          </cell>
          <cell r="G21">
            <v>0</v>
          </cell>
          <cell r="J21">
            <v>0</v>
          </cell>
        </row>
        <row r="22">
          <cell r="B22" t="str">
            <v>償却繰入額当月</v>
          </cell>
          <cell r="G22">
            <v>0</v>
          </cell>
          <cell r="J22">
            <v>0</v>
          </cell>
        </row>
        <row r="23">
          <cell r="B23" t="str">
            <v>累計</v>
          </cell>
          <cell r="G23">
            <v>0</v>
          </cell>
          <cell r="J23">
            <v>0</v>
          </cell>
        </row>
        <row r="24">
          <cell r="B24" t="str">
            <v>その他の支出当月</v>
          </cell>
          <cell r="G24">
            <v>0</v>
          </cell>
          <cell r="I24">
            <v>430</v>
          </cell>
          <cell r="J24">
            <v>430</v>
          </cell>
          <cell r="K24">
            <v>134384</v>
          </cell>
          <cell r="L24">
            <v>30792</v>
          </cell>
          <cell r="P24">
            <v>19146</v>
          </cell>
          <cell r="R24">
            <v>2000</v>
          </cell>
          <cell r="U24">
            <v>186752</v>
          </cell>
        </row>
        <row r="25">
          <cell r="B25" t="str">
            <v>累計</v>
          </cell>
          <cell r="G25">
            <v>0</v>
          </cell>
          <cell r="I25">
            <v>430</v>
          </cell>
          <cell r="J25">
            <v>430</v>
          </cell>
          <cell r="K25">
            <v>182802</v>
          </cell>
          <cell r="L25">
            <v>104284</v>
          </cell>
          <cell r="M25">
            <v>1238</v>
          </cell>
          <cell r="N25">
            <v>10914</v>
          </cell>
          <cell r="O25">
            <v>2800</v>
          </cell>
          <cell r="P25">
            <v>19546</v>
          </cell>
          <cell r="Q25">
            <v>600</v>
          </cell>
          <cell r="R25">
            <v>2000</v>
          </cell>
          <cell r="U25">
            <v>324614</v>
          </cell>
        </row>
        <row r="26">
          <cell r="B26" t="str">
            <v>延稼働時間当月</v>
          </cell>
          <cell r="G26">
            <v>0</v>
          </cell>
          <cell r="I26">
            <v>0.5</v>
          </cell>
          <cell r="J26">
            <v>0.5</v>
          </cell>
          <cell r="U26">
            <v>0.5</v>
          </cell>
        </row>
        <row r="27">
          <cell r="B27" t="str">
            <v>累計</v>
          </cell>
          <cell r="G27">
            <v>0</v>
          </cell>
          <cell r="I27">
            <v>0.5</v>
          </cell>
          <cell r="J27">
            <v>0.5</v>
          </cell>
          <cell r="M27">
            <v>1</v>
          </cell>
          <cell r="N27">
            <v>1</v>
          </cell>
          <cell r="U27">
            <v>2.5</v>
          </cell>
        </row>
        <row r="28">
          <cell r="B28" t="str">
            <v>労務費当月</v>
          </cell>
          <cell r="G28">
            <v>0</v>
          </cell>
          <cell r="I28">
            <v>4214</v>
          </cell>
          <cell r="J28">
            <v>4214</v>
          </cell>
          <cell r="M28">
            <v>359</v>
          </cell>
          <cell r="N28">
            <v>-478</v>
          </cell>
          <cell r="U28">
            <v>4095</v>
          </cell>
        </row>
        <row r="29">
          <cell r="B29" t="str">
            <v>累計</v>
          </cell>
          <cell r="G29">
            <v>0</v>
          </cell>
          <cell r="I29">
            <v>4214</v>
          </cell>
          <cell r="J29">
            <v>4214</v>
          </cell>
          <cell r="M29">
            <v>8589</v>
          </cell>
          <cell r="N29">
            <v>7752</v>
          </cell>
          <cell r="U29">
            <v>20555</v>
          </cell>
        </row>
        <row r="30">
          <cell r="B30" t="str">
            <v>直接費合計当月</v>
          </cell>
          <cell r="C30">
            <v>8460</v>
          </cell>
          <cell r="D30">
            <v>1074</v>
          </cell>
          <cell r="E30">
            <v>18828</v>
          </cell>
          <cell r="F30">
            <v>17664</v>
          </cell>
          <cell r="G30">
            <v>46026</v>
          </cell>
          <cell r="H30">
            <v>68742</v>
          </cell>
          <cell r="I30">
            <v>212117</v>
          </cell>
          <cell r="J30">
            <v>280859</v>
          </cell>
          <cell r="K30">
            <v>1353810</v>
          </cell>
          <cell r="L30">
            <v>95756</v>
          </cell>
          <cell r="M30">
            <v>359</v>
          </cell>
          <cell r="N30">
            <v>-478</v>
          </cell>
          <cell r="P30">
            <v>684112</v>
          </cell>
          <cell r="Q30">
            <v>24900</v>
          </cell>
          <cell r="R30">
            <v>2000</v>
          </cell>
          <cell r="U30">
            <v>2487344</v>
          </cell>
        </row>
        <row r="31">
          <cell r="B31" t="str">
            <v>累計</v>
          </cell>
          <cell r="C31">
            <v>56375</v>
          </cell>
          <cell r="D31">
            <v>17575</v>
          </cell>
          <cell r="E31">
            <v>1403228</v>
          </cell>
          <cell r="F31">
            <v>100916</v>
          </cell>
          <cell r="G31">
            <v>1578094</v>
          </cell>
          <cell r="H31">
            <v>68742</v>
          </cell>
          <cell r="I31">
            <v>212117</v>
          </cell>
          <cell r="J31">
            <v>280859</v>
          </cell>
          <cell r="K31">
            <v>2580917</v>
          </cell>
          <cell r="L31">
            <v>336184</v>
          </cell>
          <cell r="M31">
            <v>1690444</v>
          </cell>
          <cell r="N31">
            <v>6634039</v>
          </cell>
          <cell r="O31">
            <v>629500</v>
          </cell>
          <cell r="P31">
            <v>684512</v>
          </cell>
          <cell r="Q31">
            <v>25500</v>
          </cell>
          <cell r="R31">
            <v>2000</v>
          </cell>
          <cell r="U31">
            <v>14442049</v>
          </cell>
        </row>
        <row r="32">
          <cell r="B32" t="str">
            <v>金利当月</v>
          </cell>
          <cell r="G32">
            <v>0</v>
          </cell>
          <cell r="J32">
            <v>0</v>
          </cell>
        </row>
        <row r="33">
          <cell r="B33" t="str">
            <v>累計</v>
          </cell>
          <cell r="G33">
            <v>0</v>
          </cell>
          <cell r="J33">
            <v>0</v>
          </cell>
        </row>
        <row r="34">
          <cell r="B34" t="str">
            <v>一般管理費当月</v>
          </cell>
          <cell r="G34">
            <v>0</v>
          </cell>
          <cell r="J34">
            <v>0</v>
          </cell>
        </row>
        <row r="35">
          <cell r="B35" t="str">
            <v>累計</v>
          </cell>
          <cell r="G35">
            <v>0</v>
          </cell>
          <cell r="J35">
            <v>0</v>
          </cell>
        </row>
        <row r="36">
          <cell r="B36" t="str">
            <v>合計当月</v>
          </cell>
          <cell r="C36">
            <v>8460</v>
          </cell>
          <cell r="D36">
            <v>1074</v>
          </cell>
          <cell r="E36">
            <v>18828</v>
          </cell>
          <cell r="F36">
            <v>17664</v>
          </cell>
          <cell r="G36">
            <v>46026</v>
          </cell>
          <cell r="H36">
            <v>68742</v>
          </cell>
          <cell r="I36">
            <v>212117</v>
          </cell>
          <cell r="J36">
            <v>280859</v>
          </cell>
          <cell r="K36">
            <v>1353810</v>
          </cell>
          <cell r="L36">
            <v>95756</v>
          </cell>
          <cell r="M36">
            <v>359</v>
          </cell>
          <cell r="N36">
            <v>-478</v>
          </cell>
          <cell r="P36">
            <v>684112</v>
          </cell>
          <cell r="Q36">
            <v>24900</v>
          </cell>
          <cell r="R36">
            <v>2000</v>
          </cell>
          <cell r="U36">
            <v>2487344</v>
          </cell>
        </row>
        <row r="37">
          <cell r="B37" t="str">
            <v>累計</v>
          </cell>
          <cell r="C37">
            <v>56375</v>
          </cell>
          <cell r="D37">
            <v>17575</v>
          </cell>
          <cell r="E37">
            <v>1403228</v>
          </cell>
          <cell r="F37">
            <v>100916</v>
          </cell>
          <cell r="G37">
            <v>1578094</v>
          </cell>
          <cell r="H37">
            <v>68742</v>
          </cell>
          <cell r="I37">
            <v>212117</v>
          </cell>
          <cell r="J37">
            <v>280859</v>
          </cell>
          <cell r="K37">
            <v>2580917</v>
          </cell>
          <cell r="L37">
            <v>336184</v>
          </cell>
          <cell r="M37">
            <v>1690444</v>
          </cell>
          <cell r="N37">
            <v>6634039</v>
          </cell>
          <cell r="O37">
            <v>629500</v>
          </cell>
          <cell r="P37">
            <v>684512</v>
          </cell>
          <cell r="Q37">
            <v>25500</v>
          </cell>
          <cell r="R37">
            <v>2000</v>
          </cell>
          <cell r="U37">
            <v>14442049</v>
          </cell>
        </row>
        <row r="38">
          <cell r="B38" t="str">
            <v>開通待振替額当月</v>
          </cell>
          <cell r="G38">
            <v>0</v>
          </cell>
          <cell r="J38">
            <v>0</v>
          </cell>
        </row>
        <row r="39">
          <cell r="B39" t="str">
            <v>累計</v>
          </cell>
          <cell r="G39">
            <v>0</v>
          </cell>
          <cell r="J39">
            <v>0</v>
          </cell>
        </row>
        <row r="40">
          <cell r="B40" t="str">
            <v>設計等割掛費回収当月</v>
          </cell>
          <cell r="G40">
            <v>0</v>
          </cell>
          <cell r="J40">
            <v>0</v>
          </cell>
        </row>
        <row r="41">
          <cell r="B41" t="str">
            <v>累計</v>
          </cell>
          <cell r="G41">
            <v>0</v>
          </cell>
          <cell r="J41">
            <v>0</v>
          </cell>
        </row>
        <row r="42">
          <cell r="B42" t="str">
            <v>開通待合計当月</v>
          </cell>
          <cell r="G42">
            <v>0</v>
          </cell>
          <cell r="J42">
            <v>0</v>
          </cell>
        </row>
        <row r="43">
          <cell r="B43" t="str">
            <v>累計</v>
          </cell>
          <cell r="G43">
            <v>0</v>
          </cell>
          <cell r="J43">
            <v>0</v>
          </cell>
        </row>
        <row r="44">
          <cell r="B44" t="str">
            <v>完成振替額当月</v>
          </cell>
          <cell r="C44">
            <v>56375</v>
          </cell>
          <cell r="D44">
            <v>17575</v>
          </cell>
          <cell r="E44">
            <v>1403228</v>
          </cell>
          <cell r="F44">
            <v>100916</v>
          </cell>
          <cell r="G44">
            <v>1578094</v>
          </cell>
          <cell r="H44">
            <v>68742</v>
          </cell>
          <cell r="I44">
            <v>212117</v>
          </cell>
          <cell r="J44">
            <v>280859</v>
          </cell>
          <cell r="K44">
            <v>2580917</v>
          </cell>
          <cell r="L44">
            <v>336184</v>
          </cell>
          <cell r="M44">
            <v>359</v>
          </cell>
          <cell r="N44">
            <v>-478</v>
          </cell>
          <cell r="P44">
            <v>684512</v>
          </cell>
          <cell r="Q44">
            <v>25500</v>
          </cell>
          <cell r="U44">
            <v>5485947</v>
          </cell>
        </row>
        <row r="45">
          <cell r="B45" t="str">
            <v>累計</v>
          </cell>
          <cell r="C45">
            <v>56375</v>
          </cell>
          <cell r="D45">
            <v>17575</v>
          </cell>
          <cell r="E45">
            <v>1403228</v>
          </cell>
          <cell r="F45">
            <v>100916</v>
          </cell>
          <cell r="G45">
            <v>1578094</v>
          </cell>
          <cell r="H45">
            <v>68742</v>
          </cell>
          <cell r="I45">
            <v>212117</v>
          </cell>
          <cell r="J45">
            <v>280859</v>
          </cell>
          <cell r="K45">
            <v>2580917</v>
          </cell>
          <cell r="L45">
            <v>336184</v>
          </cell>
          <cell r="M45">
            <v>1690444</v>
          </cell>
          <cell r="N45">
            <v>6634039</v>
          </cell>
          <cell r="P45">
            <v>684512</v>
          </cell>
          <cell r="Q45">
            <v>25500</v>
          </cell>
          <cell r="U45">
            <v>13810549</v>
          </cell>
        </row>
      </sheetData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出力画面"/>
      <sheetName val="契約データ入力"/>
      <sheetName val="入札関係様式"/>
      <sheetName val="公表様式"/>
      <sheetName val="状況調書"/>
      <sheetName val="予算データ入力"/>
      <sheetName val="入力データ"/>
      <sheetName val="業者データ"/>
      <sheetName val="データ抽出"/>
      <sheetName val="計算シート"/>
      <sheetName val="区分計算シート"/>
      <sheetName val="共通データ"/>
      <sheetName val="文書データ"/>
      <sheetName val="指示書データ"/>
      <sheetName val="各種文書"/>
      <sheetName val="机説調書"/>
      <sheetName val="支払内訳"/>
      <sheetName val="Dia1"/>
      <sheetName val="Dia2"/>
      <sheetName val="Dia3"/>
      <sheetName val="Dia4"/>
      <sheetName val="Dia5"/>
      <sheetName val="Dia6"/>
      <sheetName val="Dia7"/>
      <sheetName val="kian mod"/>
      <sheetName val="tyousyo mod"/>
      <sheetName val="yosan mod"/>
      <sheetName val="siharai mod"/>
      <sheetName val="other mo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3">
          <cell r="F3" t="str">
            <v>番号</v>
          </cell>
          <cell r="G3" t="str">
            <v>曜日</v>
          </cell>
        </row>
        <row r="4">
          <cell r="F4">
            <v>1</v>
          </cell>
          <cell r="G4" t="str">
            <v>(日)</v>
          </cell>
        </row>
        <row r="5">
          <cell r="F5">
            <v>2</v>
          </cell>
          <cell r="G5" t="str">
            <v>(月)</v>
          </cell>
        </row>
        <row r="6">
          <cell r="F6">
            <v>3</v>
          </cell>
          <cell r="G6" t="str">
            <v>(火)</v>
          </cell>
        </row>
        <row r="7">
          <cell r="F7">
            <v>4</v>
          </cell>
          <cell r="G7" t="str">
            <v>(水)</v>
          </cell>
        </row>
        <row r="8">
          <cell r="F8">
            <v>5</v>
          </cell>
          <cell r="G8" t="str">
            <v>(木)</v>
          </cell>
        </row>
        <row r="9">
          <cell r="F9">
            <v>6</v>
          </cell>
          <cell r="G9" t="str">
            <v>(金)</v>
          </cell>
        </row>
        <row r="10">
          <cell r="F10">
            <v>7</v>
          </cell>
          <cell r="G10" t="str">
            <v>(土)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"/>
      <sheetName val="CO (old)"/>
      <sheetName val="データ分類"/>
      <sheetName val="移行先サーバ"/>
      <sheetName val="移行方法"/>
      <sheetName val="ちょいPro"/>
      <sheetName val="検証方法"/>
      <sheetName val="パフォーマンス"/>
      <sheetName val="データタイプ"/>
      <sheetName val="保守方法"/>
      <sheetName val="保守頻度"/>
      <sheetName val="（共通）支払区分・方法"/>
      <sheetName val="（共通）予算科目"/>
      <sheetName val="（共通）税コード"/>
      <sheetName val="（西）機能領域・内部指図　"/>
      <sheetName val="（西）原価センタ　"/>
      <sheetName val="（西）事業領域・予算センタ　"/>
      <sheetName val="伝票Ｎｏ２～"/>
      <sheetName val="伝票Ｎｏ1"/>
      <sheetName val="（様式A－１）"/>
      <sheetName val="３月"/>
      <sheetName val="１月"/>
      <sheetName val="内訳一覧"/>
      <sheetName val="支払依頼表_Sample"/>
      <sheetName val="支払区分"/>
      <sheetName val="予算コード"/>
      <sheetName val="機能領域"/>
      <sheetName val="税コード"/>
      <sheetName val="勘定コード"/>
      <sheetName val="内部指図"/>
      <sheetName val="原価センタ"/>
      <sheetName val="事業領域"/>
      <sheetName val="予算センタ"/>
      <sheetName val="３月下旬"/>
      <sheetName val="３月上旬"/>
      <sheetName val="未払い"/>
      <sheetName val="３月下旬 "/>
      <sheetName val="検索方法について"/>
      <sheetName val="勘定科目一覧表"/>
      <sheetName val="内部指図書一覧表"/>
      <sheetName val="原価センタ一覧表"/>
      <sheetName val="事業領域一覧表"/>
      <sheetName val="機能領域一覧表"/>
      <sheetName val="予算科目一覧表"/>
      <sheetName val="予算センタ一覧表"/>
      <sheetName val="仕入先（有資格者・無資格者）一覧表・A・B・C様式用"/>
      <sheetName val="一般仕入先一覧表・B・C様式用"/>
      <sheetName val="得意先一覧表・B・C様式用"/>
      <sheetName val="税コード一覧表"/>
      <sheetName val="支払方法一覧表"/>
      <sheetName val="処理区分一覧表"/>
      <sheetName val="保証種別一覧表"/>
      <sheetName val="購買組織一覧表"/>
      <sheetName val="購買グループ一覧表"/>
      <sheetName val="契約方法一覧表"/>
      <sheetName val="資格区分一覧表"/>
      <sheetName val="支払区分一覧表"/>
      <sheetName val="ユーザグループ定義"/>
      <sheetName val="データベース"/>
      <sheetName val="部分検査通知"/>
      <sheetName val="様式A－2"/>
      <sheetName val="様式A－2（技術事務所用）"/>
      <sheetName val="様式A－2（企画統括用） "/>
      <sheetName val="別紙部分検査用(建Ｇ正）"/>
      <sheetName val="別紙部分検査用(建Ｇ正） (各月用) (2)"/>
      <sheetName val="別紙部分検査用(建Ｇ正） (2)"/>
      <sheetName val="目次"/>
      <sheetName val="仕入先（有資格者・無資格者）一覧表・A様式用"/>
      <sheetName val="一般仕入先一覧表・支出様式用"/>
      <sheetName val="得意先一覧表・収入様式用"/>
      <sheetName val="12次五計"/>
      <sheetName val="料金所配置人員"/>
      <sheetName val="ランプ増設等"/>
      <sheetName val="移行進捗02CO"/>
      <sheetName val="新潟（管）"/>
      <sheetName val="記入例"/>
      <sheetName val="湯沢（管）"/>
      <sheetName val="カルバート工"/>
      <sheetName val="擁壁工"/>
      <sheetName val="完成高"/>
      <sheetName val="日常点検歩掛"/>
      <sheetName val="支利内訳(M)"/>
      <sheetName val="CO_(old)"/>
      <sheetName val="３月下旬_"/>
      <sheetName val="様式A－2（企画統括用）_"/>
      <sheetName val="別紙部分検査用(建Ｇ正）_(各月用)_(2)"/>
      <sheetName val="別紙部分検査用(建Ｇ正）_(2)"/>
      <sheetName val="#REF"/>
      <sheetName val="Sheet1"/>
      <sheetName val="分0608"/>
      <sheetName val="h22"/>
      <sheetName val="h22_amlZNK"/>
      <sheetName val="h32"/>
      <sheetName val="h32_amlZNK"/>
      <sheetName val="実績経費"/>
      <sheetName val="償還表"/>
      <sheetName val="管理費"/>
      <sheetName val="選択肢"/>
      <sheetName val="合計"/>
      <sheetName val="調達・資金コスト推移"/>
      <sheetName val="費用明細"/>
      <sheetName val="試算パラメータ"/>
      <sheetName val="▲金利"/>
      <sheetName val="Sheet2"/>
      <sheetName val="ﾃﾞｰﾀｰ"/>
      <sheetName val="Sheet3"/>
      <sheetName val="雑工"/>
      <sheetName val="共通仮設"/>
      <sheetName val="15"/>
      <sheetName val="3"/>
      <sheetName val="総括表"/>
      <sheetName val="T_仕分区分項目マスタ"/>
      <sheetName val="画面レイアウト"/>
      <sheetName val="別添資料【富士 (2)"/>
      <sheetName val="Work"/>
      <sheetName val="プルダウン諸元"/>
      <sheetName val="マスタ"/>
      <sheetName val="単価及び率"/>
      <sheetName val="【ﾏｽﾀ】事務所・道路"/>
      <sheetName val="【ﾏｽﾀ】管理区分"/>
      <sheetName val="【マスタ】管理区分"/>
      <sheetName val="リスト"/>
      <sheetName val="CO_(old)1"/>
      <sheetName val="３月下旬_1"/>
      <sheetName val="様式A－2（企画統括用）_1"/>
      <sheetName val="別紙部分検査用(建Ｇ正）_(各月用)_(2)1"/>
      <sheetName val="別紙部分検査用(建Ｇ正）_(2)1"/>
      <sheetName val="ドロップダウンリスト"/>
    </sheetNames>
    <sheetDataSet>
      <sheetData sheetId="0" refreshError="1"/>
      <sheetData sheetId="1" refreshError="1"/>
      <sheetData sheetId="2" refreshError="1">
        <row r="2">
          <cell r="A2" t="str">
            <v>マスタ</v>
          </cell>
        </row>
        <row r="3">
          <cell r="A3" t="str">
            <v>相手先マスタ</v>
          </cell>
        </row>
        <row r="4">
          <cell r="A4" t="str">
            <v>カスタマイズ</v>
          </cell>
        </row>
        <row r="5">
          <cell r="A5" t="str">
            <v>変換テーブル(Ｒ／３）</v>
          </cell>
        </row>
        <row r="6">
          <cell r="A6" t="str">
            <v>変換テーブル（ＥＡＩ）</v>
          </cell>
        </row>
        <row r="7">
          <cell r="A7" t="str">
            <v>変換テーブル</v>
          </cell>
        </row>
        <row r="8">
          <cell r="A8" t="str">
            <v>トランザクション（残高）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2">
          <cell r="A2" t="str">
            <v>人　　員</v>
          </cell>
        </row>
      </sheetData>
      <sheetData sheetId="12">
        <row r="2">
          <cell r="A2" t="str">
            <v>マスタ</v>
          </cell>
        </row>
      </sheetData>
      <sheetData sheetId="13">
        <row r="2">
          <cell r="A2" t="str">
            <v>マスタ</v>
          </cell>
        </row>
      </sheetData>
      <sheetData sheetId="14">
        <row r="2">
          <cell r="A2" t="str">
            <v>マスタ</v>
          </cell>
        </row>
      </sheetData>
      <sheetData sheetId="15">
        <row r="2">
          <cell r="A2" t="str">
            <v>マスタ</v>
          </cell>
        </row>
      </sheetData>
      <sheetData sheetId="16">
        <row r="2">
          <cell r="A2" t="str">
            <v>マスタ</v>
          </cell>
        </row>
      </sheetData>
      <sheetData sheetId="17">
        <row r="2">
          <cell r="A2" t="str">
            <v>マスタ</v>
          </cell>
        </row>
      </sheetData>
      <sheetData sheetId="18">
        <row r="2">
          <cell r="A2" t="str">
            <v>マスタ</v>
          </cell>
        </row>
      </sheetData>
      <sheetData sheetId="19"/>
      <sheetData sheetId="20">
        <row r="2">
          <cell r="A2" t="str">
            <v>マスタ</v>
          </cell>
        </row>
      </sheetData>
      <sheetData sheetId="21"/>
      <sheetData sheetId="22">
        <row r="2">
          <cell r="A2" t="str">
            <v>マスタ</v>
          </cell>
        </row>
      </sheetData>
      <sheetData sheetId="23"/>
      <sheetData sheetId="24">
        <row r="2">
          <cell r="A2" t="str">
            <v>マスタ</v>
          </cell>
        </row>
      </sheetData>
      <sheetData sheetId="25"/>
      <sheetData sheetId="26">
        <row r="2">
          <cell r="A2" t="str">
            <v>マスタ</v>
          </cell>
        </row>
      </sheetData>
      <sheetData sheetId="27"/>
      <sheetData sheetId="28">
        <row r="2">
          <cell r="A2" t="str">
            <v>マスタ</v>
          </cell>
        </row>
      </sheetData>
      <sheetData sheetId="29"/>
      <sheetData sheetId="30">
        <row r="2">
          <cell r="A2" t="str">
            <v>マスタ</v>
          </cell>
        </row>
      </sheetData>
      <sheetData sheetId="31"/>
      <sheetData sheetId="32"/>
      <sheetData sheetId="33"/>
      <sheetData sheetId="34">
        <row r="2">
          <cell r="A2" t="str">
            <v>マスタ</v>
          </cell>
        </row>
      </sheetData>
      <sheetData sheetId="35"/>
      <sheetData sheetId="36">
        <row r="2">
          <cell r="A2" t="str">
            <v>マスタ</v>
          </cell>
        </row>
      </sheetData>
      <sheetData sheetId="37">
        <row r="2">
          <cell r="A2" t="str">
            <v>人　　員</v>
          </cell>
        </row>
      </sheetData>
      <sheetData sheetId="38">
        <row r="2">
          <cell r="A2" t="str">
            <v>マスタ</v>
          </cell>
        </row>
      </sheetData>
      <sheetData sheetId="39">
        <row r="2">
          <cell r="A2" t="str">
            <v>マスタ</v>
          </cell>
        </row>
      </sheetData>
      <sheetData sheetId="40">
        <row r="2">
          <cell r="A2" t="str">
            <v>マスタ</v>
          </cell>
        </row>
      </sheetData>
      <sheetData sheetId="41">
        <row r="2">
          <cell r="A2" t="str">
            <v>マスタ</v>
          </cell>
        </row>
      </sheetData>
      <sheetData sheetId="42">
        <row r="2">
          <cell r="A2" t="str">
            <v>マスタ</v>
          </cell>
        </row>
      </sheetData>
      <sheetData sheetId="43">
        <row r="2">
          <cell r="A2" t="str">
            <v>マスタ</v>
          </cell>
        </row>
      </sheetData>
      <sheetData sheetId="44">
        <row r="2">
          <cell r="A2" t="str">
            <v>マスタ</v>
          </cell>
        </row>
      </sheetData>
      <sheetData sheetId="45">
        <row r="2">
          <cell r="A2" t="str">
            <v>人　　員</v>
          </cell>
        </row>
      </sheetData>
      <sheetData sheetId="46">
        <row r="2">
          <cell r="A2" t="str">
            <v>マスタ</v>
          </cell>
        </row>
      </sheetData>
      <sheetData sheetId="47">
        <row r="2">
          <cell r="A2" t="str">
            <v>マスタ</v>
          </cell>
        </row>
      </sheetData>
      <sheetData sheetId="48">
        <row r="2">
          <cell r="A2" t="str">
            <v>マスタ</v>
          </cell>
        </row>
      </sheetData>
      <sheetData sheetId="49">
        <row r="2">
          <cell r="A2" t="str">
            <v>マスタ</v>
          </cell>
        </row>
      </sheetData>
      <sheetData sheetId="50">
        <row r="2">
          <cell r="A2" t="str">
            <v>マスタ</v>
          </cell>
        </row>
      </sheetData>
      <sheetData sheetId="51">
        <row r="2">
          <cell r="A2" t="str">
            <v>マスタ</v>
          </cell>
        </row>
      </sheetData>
      <sheetData sheetId="52">
        <row r="2">
          <cell r="A2" t="str">
            <v>マスタ</v>
          </cell>
        </row>
      </sheetData>
      <sheetData sheetId="53">
        <row r="2">
          <cell r="A2" t="str">
            <v>マスタ</v>
          </cell>
        </row>
      </sheetData>
      <sheetData sheetId="54">
        <row r="2">
          <cell r="A2" t="str">
            <v>マスタ</v>
          </cell>
        </row>
      </sheetData>
      <sheetData sheetId="55">
        <row r="2">
          <cell r="A2" t="str">
            <v>マスタ</v>
          </cell>
        </row>
      </sheetData>
      <sheetData sheetId="56">
        <row r="2">
          <cell r="A2" t="str">
            <v>マスタ</v>
          </cell>
        </row>
      </sheetData>
      <sheetData sheetId="57" refreshError="1"/>
      <sheetData sheetId="58">
        <row r="2">
          <cell r="A2" t="str">
            <v>マスタ</v>
          </cell>
        </row>
      </sheetData>
      <sheetData sheetId="59">
        <row r="2">
          <cell r="A2" t="str">
            <v>マスタ</v>
          </cell>
        </row>
      </sheetData>
      <sheetData sheetId="60">
        <row r="2">
          <cell r="A2" t="str">
            <v>マスタ</v>
          </cell>
        </row>
      </sheetData>
      <sheetData sheetId="61">
        <row r="2">
          <cell r="A2" t="str">
            <v>マスタ</v>
          </cell>
        </row>
      </sheetData>
      <sheetData sheetId="62">
        <row r="2">
          <cell r="A2" t="str">
            <v>マスタ</v>
          </cell>
        </row>
      </sheetData>
      <sheetData sheetId="63">
        <row r="2">
          <cell r="A2" t="str">
            <v>マスタ</v>
          </cell>
        </row>
      </sheetData>
      <sheetData sheetId="64">
        <row r="2">
          <cell r="A2" t="str">
            <v>マスタ</v>
          </cell>
        </row>
      </sheetData>
      <sheetData sheetId="65">
        <row r="2">
          <cell r="A2" t="str">
            <v>マスタ</v>
          </cell>
        </row>
      </sheetData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>
        <row r="2">
          <cell r="A2" t="str">
            <v>マスタ</v>
          </cell>
        </row>
      </sheetData>
      <sheetData sheetId="126">
        <row r="2">
          <cell r="A2" t="str">
            <v>マスタ</v>
          </cell>
        </row>
      </sheetData>
      <sheetData sheetId="127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比準価格算出表"/>
      <sheetName val="時点修正"/>
      <sheetName val="個別（近隣）"/>
      <sheetName val="基準表（近隣3）"/>
      <sheetName val="個別（類似3A）"/>
      <sheetName val="基準表（類似3A）"/>
      <sheetName val="個別（類似3B）"/>
      <sheetName val="基準表（類似3B）"/>
      <sheetName val="個別（類似3C）"/>
      <sheetName val="基準表（類似3C）"/>
      <sheetName val="地域格差"/>
      <sheetName val="地域認定"/>
      <sheetName val="時点修正一覧"/>
      <sheetName val="月数表引用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3">
          <cell r="A3" t="str">
            <v>H18.1</v>
          </cell>
        </row>
        <row r="4">
          <cell r="A4" t="str">
            <v>H18.2</v>
          </cell>
        </row>
        <row r="5">
          <cell r="A5" t="str">
            <v>H18.3</v>
          </cell>
        </row>
        <row r="6">
          <cell r="A6" t="str">
            <v>H18.4</v>
          </cell>
        </row>
        <row r="7">
          <cell r="A7" t="str">
            <v>H18.5</v>
          </cell>
        </row>
        <row r="8">
          <cell r="A8" t="str">
            <v>H18.6</v>
          </cell>
        </row>
        <row r="9">
          <cell r="A9" t="str">
            <v>H18.7</v>
          </cell>
        </row>
        <row r="10">
          <cell r="A10" t="str">
            <v>H18.8</v>
          </cell>
        </row>
        <row r="11">
          <cell r="A11" t="str">
            <v>H18.9</v>
          </cell>
        </row>
        <row r="12">
          <cell r="A12" t="str">
            <v>H18.10</v>
          </cell>
        </row>
        <row r="13">
          <cell r="A13" t="str">
            <v>H18.11</v>
          </cell>
        </row>
        <row r="14">
          <cell r="A14" t="str">
            <v>H18.12</v>
          </cell>
        </row>
        <row r="15">
          <cell r="A15" t="str">
            <v>H19.1</v>
          </cell>
        </row>
        <row r="16">
          <cell r="A16" t="str">
            <v>H19.2</v>
          </cell>
        </row>
        <row r="17">
          <cell r="A17" t="str">
            <v>H19.3</v>
          </cell>
        </row>
        <row r="18">
          <cell r="A18" t="str">
            <v>H19.4</v>
          </cell>
        </row>
        <row r="19">
          <cell r="A19" t="str">
            <v>H19.5</v>
          </cell>
        </row>
        <row r="20">
          <cell r="A20" t="str">
            <v>H19.6</v>
          </cell>
        </row>
        <row r="21">
          <cell r="A21" t="str">
            <v>H19.7</v>
          </cell>
        </row>
        <row r="22">
          <cell r="A22" t="str">
            <v>H19.8</v>
          </cell>
        </row>
        <row r="23">
          <cell r="A23" t="str">
            <v>H19.9</v>
          </cell>
        </row>
        <row r="24">
          <cell r="A24" t="str">
            <v>H19.10</v>
          </cell>
        </row>
        <row r="25">
          <cell r="A25" t="str">
            <v>H19.11</v>
          </cell>
        </row>
        <row r="26">
          <cell r="A26" t="str">
            <v>H19.12</v>
          </cell>
        </row>
        <row r="27">
          <cell r="A27" t="str">
            <v>H20.1</v>
          </cell>
        </row>
        <row r="28">
          <cell r="A28" t="str">
            <v>H20.2</v>
          </cell>
        </row>
        <row r="29">
          <cell r="A29" t="str">
            <v>H20.3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様式２(行程表）"/>
      <sheetName val="土地・物件（地区別集計）"/>
      <sheetName val="年度別執行集計表"/>
      <sheetName val="支出地区別集計"/>
      <sheetName val="残件状況表"/>
      <sheetName val="丁目別整理"/>
      <sheetName val="丁目別整理（NEのみ）"/>
      <sheetName val="ﾊﾟｰﾃｨｰ件数"/>
      <sheetName val="契繰【過】"/>
      <sheetName val="受託契繰【過】"/>
      <sheetName val="支出中期計画"/>
      <sheetName val="特物事損前渡"/>
      <sheetName val="契約・支出集計表 (課別)"/>
      <sheetName val="隘路別整理（収用幅内外）"/>
      <sheetName val="契約・支出集計表"/>
      <sheetName val="（現在実績）契約・支出"/>
      <sheetName val="契約・支出集計表 (１課)"/>
      <sheetName val="年度別_地区別集計表"/>
      <sheetName val="時期ﾘｽﾄ"/>
      <sheetName val="ﾍﾟｱﾘｽﾄ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3">
          <cell r="F3" t="str">
            <v>H18.10</v>
          </cell>
          <cell r="G3" t="str">
            <v>H19.4</v>
          </cell>
          <cell r="H3" t="str">
            <v>H19.4</v>
          </cell>
        </row>
        <row r="4">
          <cell r="F4" t="str">
            <v>H18.10過</v>
          </cell>
          <cell r="G4" t="str">
            <v>H19.5</v>
          </cell>
          <cell r="H4" t="str">
            <v>H19.5</v>
          </cell>
        </row>
        <row r="5">
          <cell r="F5" t="str">
            <v>H18.11</v>
          </cell>
          <cell r="G5" t="str">
            <v>H19.6</v>
          </cell>
          <cell r="H5" t="str">
            <v>H19.6</v>
          </cell>
        </row>
        <row r="6">
          <cell r="F6" t="str">
            <v>H18.11過</v>
          </cell>
          <cell r="G6" t="str">
            <v>H19.7</v>
          </cell>
          <cell r="H6" t="str">
            <v>H19.7</v>
          </cell>
        </row>
        <row r="7">
          <cell r="F7" t="str">
            <v>H18.12</v>
          </cell>
          <cell r="G7" t="str">
            <v>H19.8</v>
          </cell>
          <cell r="H7" t="str">
            <v>H19.8</v>
          </cell>
        </row>
        <row r="8">
          <cell r="F8" t="str">
            <v>H18.12過</v>
          </cell>
          <cell r="G8" t="str">
            <v>H19.9</v>
          </cell>
          <cell r="H8" t="str">
            <v>H19.9</v>
          </cell>
        </row>
        <row r="9">
          <cell r="F9" t="str">
            <v>H19.1</v>
          </cell>
          <cell r="G9" t="str">
            <v>H19.10</v>
          </cell>
          <cell r="H9" t="str">
            <v>H19.10</v>
          </cell>
        </row>
        <row r="10">
          <cell r="F10" t="str">
            <v>H19.1過</v>
          </cell>
          <cell r="G10" t="str">
            <v>H19.11</v>
          </cell>
          <cell r="H10" t="str">
            <v>H19.11</v>
          </cell>
        </row>
        <row r="11">
          <cell r="F11" t="str">
            <v>H19.2</v>
          </cell>
          <cell r="G11" t="str">
            <v>H19.12</v>
          </cell>
          <cell r="H11" t="str">
            <v>H19.12</v>
          </cell>
        </row>
        <row r="12">
          <cell r="F12" t="str">
            <v>H19.2過</v>
          </cell>
          <cell r="G12" t="str">
            <v>H20.1</v>
          </cell>
          <cell r="H12" t="str">
            <v>H20.1</v>
          </cell>
        </row>
        <row r="13">
          <cell r="F13" t="str">
            <v>H19.3</v>
          </cell>
          <cell r="G13" t="str">
            <v>H20.2</v>
          </cell>
          <cell r="H13" t="str">
            <v>H20.2</v>
          </cell>
        </row>
        <row r="14">
          <cell r="F14" t="str">
            <v>H19.3過</v>
          </cell>
          <cell r="G14" t="str">
            <v>H20.3</v>
          </cell>
          <cell r="H14" t="str">
            <v>H20.3</v>
          </cell>
        </row>
        <row r="15">
          <cell r="F15" t="str">
            <v>H19①</v>
          </cell>
          <cell r="G15" t="str">
            <v>H20①</v>
          </cell>
          <cell r="H15" t="str">
            <v>H20①</v>
          </cell>
        </row>
        <row r="16">
          <cell r="F16" t="str">
            <v>H19①過</v>
          </cell>
          <cell r="G16" t="str">
            <v>H20②</v>
          </cell>
          <cell r="H16" t="str">
            <v>H20①過</v>
          </cell>
        </row>
        <row r="17">
          <cell r="F17" t="str">
            <v>H19②</v>
          </cell>
          <cell r="G17" t="str">
            <v>H20③</v>
          </cell>
          <cell r="H17" t="str">
            <v>H20②</v>
          </cell>
        </row>
        <row r="18">
          <cell r="F18" t="str">
            <v>H19②過</v>
          </cell>
          <cell r="G18" t="str">
            <v>H20④</v>
          </cell>
          <cell r="H18" t="str">
            <v>H20②過</v>
          </cell>
        </row>
        <row r="19">
          <cell r="F19" t="str">
            <v>H19③</v>
          </cell>
          <cell r="G19" t="str">
            <v>H21</v>
          </cell>
          <cell r="H19" t="str">
            <v>H20③</v>
          </cell>
        </row>
        <row r="20">
          <cell r="F20" t="str">
            <v>H19③過</v>
          </cell>
          <cell r="G20" t="str">
            <v>H22</v>
          </cell>
          <cell r="H20" t="str">
            <v>H20③過</v>
          </cell>
        </row>
        <row r="21">
          <cell r="F21" t="str">
            <v>H19④</v>
          </cell>
          <cell r="G21" t="str">
            <v>H23</v>
          </cell>
          <cell r="H21" t="str">
            <v>H20④</v>
          </cell>
        </row>
        <row r="22">
          <cell r="F22" t="str">
            <v>H19④過</v>
          </cell>
          <cell r="H22" t="str">
            <v>H20④過</v>
          </cell>
        </row>
        <row r="23">
          <cell r="F23" t="str">
            <v>H20</v>
          </cell>
          <cell r="H23" t="str">
            <v>H21</v>
          </cell>
        </row>
        <row r="24">
          <cell r="F24" t="str">
            <v>H20過</v>
          </cell>
          <cell r="H24" t="str">
            <v>H21過</v>
          </cell>
        </row>
        <row r="25">
          <cell r="F25" t="str">
            <v>H21</v>
          </cell>
          <cell r="H25" t="str">
            <v>H22</v>
          </cell>
        </row>
        <row r="26">
          <cell r="F26" t="str">
            <v>H21過</v>
          </cell>
          <cell r="H26" t="str">
            <v>H22過</v>
          </cell>
        </row>
        <row r="27">
          <cell r="F27" t="str">
            <v>H22</v>
          </cell>
          <cell r="H27" t="str">
            <v>H23</v>
          </cell>
        </row>
        <row r="28">
          <cell r="F28" t="str">
            <v>H22過</v>
          </cell>
          <cell r="H28" t="str">
            <v>H23過</v>
          </cell>
        </row>
        <row r="29">
          <cell r="F29" t="str">
            <v>H23</v>
          </cell>
          <cell r="H29" t="str">
            <v>H24</v>
          </cell>
        </row>
        <row r="30">
          <cell r="F30" t="str">
            <v>H23過</v>
          </cell>
          <cell r="H30" t="str">
            <v>H24過</v>
          </cell>
        </row>
        <row r="31">
          <cell r="F31" t="str">
            <v>H24</v>
          </cell>
        </row>
        <row r="79">
          <cell r="B79" t="str">
            <v>中国分一丁目</v>
          </cell>
          <cell r="C79">
            <v>1</v>
          </cell>
        </row>
        <row r="80">
          <cell r="B80" t="str">
            <v>国分七丁目</v>
          </cell>
          <cell r="C80">
            <v>2</v>
          </cell>
        </row>
        <row r="81">
          <cell r="B81" t="str">
            <v>国分六丁目</v>
          </cell>
          <cell r="C81">
            <v>3</v>
          </cell>
        </row>
        <row r="82">
          <cell r="B82" t="str">
            <v>国分五丁目</v>
          </cell>
          <cell r="C82">
            <v>4</v>
          </cell>
        </row>
        <row r="83">
          <cell r="B83" t="str">
            <v>東国分一丁目</v>
          </cell>
          <cell r="C83">
            <v>5</v>
          </cell>
        </row>
        <row r="84">
          <cell r="B84" t="str">
            <v>国分二丁目</v>
          </cell>
          <cell r="C84">
            <v>6</v>
          </cell>
        </row>
        <row r="85">
          <cell r="B85" t="str">
            <v>国分一丁目【北】</v>
          </cell>
          <cell r="C85">
            <v>7</v>
          </cell>
        </row>
        <row r="86">
          <cell r="B86" t="str">
            <v>国分一丁目【南】</v>
          </cell>
          <cell r="C86">
            <v>8</v>
          </cell>
        </row>
        <row r="87">
          <cell r="B87" t="str">
            <v>須和田一丁目</v>
          </cell>
          <cell r="C87">
            <v>9</v>
          </cell>
        </row>
        <row r="88">
          <cell r="B88" t="str">
            <v>菅野五丁目</v>
          </cell>
          <cell r="C88">
            <v>10</v>
          </cell>
        </row>
        <row r="89">
          <cell r="B89" t="str">
            <v>菅野六丁目</v>
          </cell>
          <cell r="C89">
            <v>11</v>
          </cell>
        </row>
        <row r="90">
          <cell r="B90" t="str">
            <v>菅野三丁目</v>
          </cell>
          <cell r="C90">
            <v>12</v>
          </cell>
        </row>
        <row r="91">
          <cell r="B91" t="str">
            <v>菅野二丁目</v>
          </cell>
          <cell r="C91">
            <v>13</v>
          </cell>
        </row>
        <row r="92">
          <cell r="B92" t="str">
            <v>平田二丁目【北】</v>
          </cell>
          <cell r="C92">
            <v>14</v>
          </cell>
        </row>
        <row r="93">
          <cell r="B93" t="str">
            <v>平田二丁目【南】</v>
          </cell>
          <cell r="C93">
            <v>15</v>
          </cell>
        </row>
        <row r="94">
          <cell r="B94" t="str">
            <v>平田三丁目</v>
          </cell>
          <cell r="C94">
            <v>16</v>
          </cell>
        </row>
        <row r="95">
          <cell r="B95" t="str">
            <v>新田二丁目</v>
          </cell>
          <cell r="C95">
            <v>17</v>
          </cell>
        </row>
        <row r="96">
          <cell r="B96" t="str">
            <v>新田三丁目</v>
          </cell>
          <cell r="C96">
            <v>18</v>
          </cell>
        </row>
        <row r="97">
          <cell r="B97" t="str">
            <v>平田四丁目</v>
          </cell>
          <cell r="C97">
            <v>19</v>
          </cell>
        </row>
        <row r="98">
          <cell r="B98" t="str">
            <v>大和田四丁目</v>
          </cell>
          <cell r="C98">
            <v>20</v>
          </cell>
        </row>
        <row r="99">
          <cell r="B99" t="str">
            <v>大和田三丁目</v>
          </cell>
          <cell r="C99">
            <v>21</v>
          </cell>
        </row>
        <row r="100">
          <cell r="B100" t="str">
            <v>大和田一丁目</v>
          </cell>
          <cell r="C100">
            <v>22</v>
          </cell>
        </row>
        <row r="101">
          <cell r="B101" t="str">
            <v>東大和田二丁目</v>
          </cell>
          <cell r="C101">
            <v>23</v>
          </cell>
        </row>
        <row r="102">
          <cell r="B102" t="str">
            <v>東大和田一丁目</v>
          </cell>
          <cell r="C102">
            <v>24</v>
          </cell>
        </row>
        <row r="103">
          <cell r="B103" t="str">
            <v>稲荷木一丁目</v>
          </cell>
          <cell r="C103">
            <v>25</v>
          </cell>
        </row>
        <row r="104">
          <cell r="B104" t="str">
            <v>大和田二丁目</v>
          </cell>
          <cell r="C104">
            <v>26</v>
          </cell>
        </row>
        <row r="105">
          <cell r="B105" t="str">
            <v>鬼高四丁目</v>
          </cell>
          <cell r="C105">
            <v>27</v>
          </cell>
        </row>
        <row r="106">
          <cell r="B106" t="str">
            <v>鬼高三丁目</v>
          </cell>
          <cell r="C106">
            <v>28</v>
          </cell>
        </row>
        <row r="107">
          <cell r="B107" t="str">
            <v>稲荷木三丁目</v>
          </cell>
          <cell r="C107">
            <v>29</v>
          </cell>
        </row>
        <row r="108">
          <cell r="B108" t="str">
            <v>稲荷木二丁目</v>
          </cell>
          <cell r="C108">
            <v>30</v>
          </cell>
        </row>
        <row r="109">
          <cell r="B109" t="str">
            <v>田尻一丁目</v>
          </cell>
          <cell r="C109">
            <v>31</v>
          </cell>
        </row>
        <row r="110">
          <cell r="B110" t="str">
            <v>田尻三丁目</v>
          </cell>
          <cell r="C110">
            <v>32</v>
          </cell>
        </row>
        <row r="111">
          <cell r="B111" t="str">
            <v>田尻二丁目</v>
          </cell>
          <cell r="C111">
            <v>33</v>
          </cell>
        </row>
      </sheetData>
      <sheetData sheetId="19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"/>
      <sheetName val="Sheet1"/>
      <sheetName val="Sheet2"/>
      <sheetName val="Sheet3"/>
    </sheetNames>
    <sheetDataSet>
      <sheetData sheetId="0">
        <row r="2">
          <cell r="A2" t="str">
            <v>深谷市畠山122番地
吉 田  幸 雄</v>
          </cell>
          <cell r="C2" t="str">
            <v>宅　 地</v>
          </cell>
          <cell r="E2" t="str">
            <v>赤垣　忠一</v>
          </cell>
        </row>
        <row r="3">
          <cell r="A3" t="str">
            <v>大里郡寄居町大字赤浜2626番地4
小 嶋  貞 雄</v>
          </cell>
          <cell r="C3" t="str">
            <v>山　 林</v>
          </cell>
          <cell r="E3" t="str">
            <v>小林　功</v>
          </cell>
        </row>
        <row r="4">
          <cell r="A4" t="str">
            <v>大里郡寄居町大字赤浜2626番地12
関 口  政 治</v>
          </cell>
          <cell r="C4" t="str">
            <v>雑種地</v>
          </cell>
          <cell r="E4" t="str">
            <v>清水　滋夫</v>
          </cell>
        </row>
        <row r="5">
          <cell r="A5" t="str">
            <v>上尾市大字菅谷342番地2
須 田  泰 雄,須 田  史 緒</v>
          </cell>
          <cell r="C5" t="str">
            <v>公衆用道路</v>
          </cell>
          <cell r="E5" t="str">
            <v>小嶋　貞雄</v>
          </cell>
        </row>
        <row r="6">
          <cell r="A6" t="str">
            <v>大里郡寄居町大字赤浜1943番地
三 嶋 神 社</v>
          </cell>
          <cell r="E6" t="str">
            <v>関口　政治</v>
          </cell>
        </row>
        <row r="7">
          <cell r="A7" t="str">
            <v>大里郡寄居町大字赤浜1697番地
氏子総代長  松 本  三 代 正</v>
          </cell>
          <cell r="E7" t="str">
            <v>吉田　幸雄</v>
          </cell>
        </row>
        <row r="8">
          <cell r="A8" t="str">
            <v>富士見市東みずほ台一丁目7番5
昭和ガス株式会社</v>
          </cell>
          <cell r="E8" t="str">
            <v>須田　泰雄
須田　史緒</v>
          </cell>
        </row>
        <row r="9">
          <cell r="A9" t="str">
            <v>熊谷市大字原島1258番地5
有限会社信栄、笹 原  俊 男</v>
          </cell>
          <cell r="E9" t="str">
            <v>三嶋神社</v>
          </cell>
        </row>
        <row r="10">
          <cell r="A10" t="str">
            <v>大里郡寄居町大字赤浜2786番地36
小 林  功</v>
          </cell>
          <cell r="E10" t="str">
            <v>昭和ガス株式会社</v>
          </cell>
        </row>
        <row r="11">
          <cell r="A11" t="str">
            <v>川崎市川崎区小田三丁目6番13号
清 水  滋 夫</v>
          </cell>
          <cell r="E11" t="str">
            <v>(有) 信栄
笹原俊男</v>
          </cell>
        </row>
        <row r="12">
          <cell r="A12" t="str">
            <v>大里郡寄居町大字赤浜2786番地61
赤 垣  忠 一</v>
          </cell>
          <cell r="E12" t="str">
            <v>大里郡寄居町</v>
          </cell>
        </row>
        <row r="13">
          <cell r="A13" t="str">
            <v>大里郡寄居町大字寄居1180番地1
大里郡寄居町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事例ｶｰﾄﾞ（ひながた）"/>
      <sheetName val="事例ｶｰﾄﾞ（ひながた） (2)"/>
      <sheetName val="Sheet1"/>
      <sheetName val="Sheet2"/>
      <sheetName val="Sheet3"/>
    </sheetNames>
    <sheetDataSet>
      <sheetData sheetId="0" refreshError="1"/>
      <sheetData sheetId="1" refreshError="1"/>
      <sheetData sheetId="2">
        <row r="3">
          <cell r="B3">
            <v>1</v>
          </cell>
          <cell r="C3">
            <v>500</v>
          </cell>
          <cell r="D3" t="str">
            <v>取-1</v>
          </cell>
          <cell r="E3" t="str">
            <v>中国分１丁目２１９番２１外１筆</v>
          </cell>
          <cell r="F3" t="str">
            <v>１－１８－１７</v>
          </cell>
          <cell r="G3" t="str">
            <v>理想郷土地建物(株)</v>
          </cell>
          <cell r="H3" t="str">
            <v>(株)東栄住宅</v>
          </cell>
          <cell r="K3" t="str">
            <v>標準住宅地</v>
          </cell>
          <cell r="L3" t="str">
            <v>更地</v>
          </cell>
          <cell r="M3" t="str">
            <v>雑種地</v>
          </cell>
          <cell r="N3">
            <v>50500000</v>
          </cell>
          <cell r="O3">
            <v>50500000</v>
          </cell>
          <cell r="P3">
            <v>143875</v>
          </cell>
          <cell r="Q3">
            <v>0</v>
          </cell>
          <cell r="R3">
            <v>0</v>
          </cell>
          <cell r="S3">
            <v>0</v>
          </cell>
          <cell r="T3">
            <v>20070427</v>
          </cell>
          <cell r="U3" t="str">
            <v>登記原因日</v>
          </cell>
          <cell r="V3" t="str">
            <v>なし</v>
          </cell>
          <cell r="X3">
            <v>0</v>
          </cell>
          <cell r="Y3">
            <v>0</v>
          </cell>
          <cell r="Z3">
            <v>100</v>
          </cell>
          <cell r="AA3" t="str">
            <v>なし</v>
          </cell>
          <cell r="AB3">
            <v>100</v>
          </cell>
          <cell r="AC3" t="str">
            <v>東</v>
          </cell>
          <cell r="AD3">
            <v>4</v>
          </cell>
          <cell r="AE3" t="str">
            <v>アスファルト</v>
          </cell>
          <cell r="AF3" t="str">
            <v>市道</v>
          </cell>
          <cell r="AG3" t="str">
            <v>普通</v>
          </cell>
          <cell r="AH3" t="str">
            <v>ＪＲ総武</v>
          </cell>
          <cell r="AI3" t="str">
            <v>市川</v>
          </cell>
          <cell r="AJ3">
            <v>3340</v>
          </cell>
          <cell r="AK3" t="str">
            <v>普通</v>
          </cell>
          <cell r="AL3" t="str">
            <v>普通</v>
          </cell>
          <cell r="AM3" t="str">
            <v>水道</v>
          </cell>
          <cell r="AN3" t="str">
            <v>都市ガス</v>
          </cell>
          <cell r="AO3" t="str">
            <v>なし</v>
          </cell>
          <cell r="AP3">
            <v>0</v>
          </cell>
          <cell r="AQ3">
            <v>0</v>
          </cell>
          <cell r="AR3">
            <v>351</v>
          </cell>
          <cell r="AS3">
            <v>0</v>
          </cell>
          <cell r="AT3">
            <v>0</v>
          </cell>
          <cell r="AU3">
            <v>16</v>
          </cell>
          <cell r="AV3">
            <v>20</v>
          </cell>
          <cell r="AW3" t="str">
            <v>等高</v>
          </cell>
          <cell r="AX3">
            <v>0</v>
          </cell>
          <cell r="AY3">
            <v>0</v>
          </cell>
          <cell r="AZ3" t="str">
            <v>なし</v>
          </cell>
          <cell r="BA3" t="str">
            <v>なし</v>
          </cell>
          <cell r="BB3">
            <v>0</v>
          </cell>
          <cell r="BC3" t="str">
            <v>ほぼ長方形</v>
          </cell>
          <cell r="BD3" t="str">
            <v>二方路</v>
          </cell>
          <cell r="BE3" t="str">
            <v>西</v>
          </cell>
          <cell r="BF3">
            <v>4</v>
          </cell>
          <cell r="BG3" t="str">
            <v>舗装</v>
          </cell>
          <cell r="BH3" t="str">
            <v>なし</v>
          </cell>
          <cell r="BI3">
            <v>0</v>
          </cell>
          <cell r="BJ3" t="str">
            <v>記載なし</v>
          </cell>
          <cell r="BK3" t="str">
            <v>なし</v>
          </cell>
          <cell r="BL3">
            <v>0</v>
          </cell>
          <cell r="BM3" t="str">
            <v>記載なし</v>
          </cell>
          <cell r="BN3" t="str">
            <v>なし</v>
          </cell>
          <cell r="BO3">
            <v>0</v>
          </cell>
          <cell r="BP3">
            <v>0</v>
          </cell>
          <cell r="BQ3" t="str">
            <v>市街化区域</v>
          </cell>
          <cell r="BR3" t="str">
            <v>１低専</v>
          </cell>
          <cell r="BS3" t="str">
            <v>風致地区</v>
          </cell>
          <cell r="BT3">
            <v>0</v>
          </cell>
          <cell r="BV3">
            <v>0</v>
          </cell>
          <cell r="BX3">
            <v>0</v>
          </cell>
          <cell r="BY3">
            <v>0</v>
          </cell>
          <cell r="BZ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40</v>
          </cell>
          <cell r="CI3">
            <v>40</v>
          </cell>
          <cell r="CJ3">
            <v>80</v>
          </cell>
          <cell r="CK3">
            <v>80</v>
          </cell>
          <cell r="CL3" t="str">
            <v>なし</v>
          </cell>
          <cell r="CM3">
            <v>0</v>
          </cell>
          <cell r="CN3" t="str">
            <v>Ｊ０２０９４</v>
          </cell>
          <cell r="CO3" t="str">
            <v>住宅用地</v>
          </cell>
          <cell r="CP3">
            <v>130000</v>
          </cell>
          <cell r="CQ3" t="str">
            <v>国分共栄会商店街</v>
          </cell>
          <cell r="CR3">
            <v>1330</v>
          </cell>
          <cell r="CT3">
            <v>400</v>
          </cell>
          <cell r="CV3">
            <v>730</v>
          </cell>
          <cell r="CX3">
            <v>1520</v>
          </cell>
          <cell r="CY3" t="str">
            <v>官公署</v>
          </cell>
          <cell r="CZ3">
            <v>140</v>
          </cell>
          <cell r="DB3">
            <v>100</v>
          </cell>
          <cell r="DC3">
            <v>578</v>
          </cell>
          <cell r="DD3" t="str">
            <v>普通</v>
          </cell>
          <cell r="DE3">
            <v>0.25</v>
          </cell>
          <cell r="DF3" t="str">
            <v>東</v>
          </cell>
          <cell r="DG3">
            <v>0</v>
          </cell>
          <cell r="DI3">
            <v>16</v>
          </cell>
        </row>
        <row r="4">
          <cell r="B4">
            <v>2</v>
          </cell>
          <cell r="C4">
            <v>509</v>
          </cell>
          <cell r="D4" t="str">
            <v>取-2</v>
          </cell>
          <cell r="E4" t="str">
            <v>中国分４丁目７１４番３</v>
          </cell>
          <cell r="F4" t="str">
            <v>中国分４－１７－</v>
          </cell>
          <cell r="G4">
            <v>0</v>
          </cell>
          <cell r="H4">
            <v>0</v>
          </cell>
          <cell r="K4" t="str">
            <v>標準住宅地</v>
          </cell>
          <cell r="L4" t="str">
            <v>更地</v>
          </cell>
          <cell r="M4" t="str">
            <v>宅地</v>
          </cell>
          <cell r="N4">
            <v>45000000</v>
          </cell>
          <cell r="O4">
            <v>45000000</v>
          </cell>
          <cell r="P4">
            <v>154692</v>
          </cell>
          <cell r="Q4">
            <v>0</v>
          </cell>
          <cell r="R4">
            <v>0</v>
          </cell>
          <cell r="S4">
            <v>0</v>
          </cell>
          <cell r="T4">
            <v>20070830</v>
          </cell>
          <cell r="U4" t="str">
            <v>登記原因日</v>
          </cell>
          <cell r="V4" t="str">
            <v>なし</v>
          </cell>
          <cell r="X4">
            <v>0</v>
          </cell>
          <cell r="Y4">
            <v>0</v>
          </cell>
          <cell r="Z4">
            <v>100</v>
          </cell>
          <cell r="AA4" t="str">
            <v>なし</v>
          </cell>
          <cell r="AB4">
            <v>100</v>
          </cell>
          <cell r="AC4" t="str">
            <v>南西</v>
          </cell>
          <cell r="AD4">
            <v>6.7</v>
          </cell>
          <cell r="AE4" t="str">
            <v>アスファルト</v>
          </cell>
          <cell r="AF4" t="str">
            <v>市道</v>
          </cell>
          <cell r="AG4" t="str">
            <v>普通</v>
          </cell>
          <cell r="AH4" t="str">
            <v>北総鉄道</v>
          </cell>
          <cell r="AI4" t="str">
            <v>矢切</v>
          </cell>
          <cell r="AJ4">
            <v>1400</v>
          </cell>
          <cell r="AK4" t="str">
            <v>普通</v>
          </cell>
          <cell r="AL4" t="str">
            <v>普通</v>
          </cell>
          <cell r="AM4" t="str">
            <v>水道</v>
          </cell>
          <cell r="AN4" t="str">
            <v>都市ガス</v>
          </cell>
          <cell r="AO4" t="str">
            <v>処理区域外</v>
          </cell>
          <cell r="AQ4">
            <v>0</v>
          </cell>
          <cell r="AR4">
            <v>290.89999999999998</v>
          </cell>
          <cell r="AS4">
            <v>0</v>
          </cell>
          <cell r="AT4">
            <v>0</v>
          </cell>
          <cell r="AU4">
            <v>18</v>
          </cell>
          <cell r="AV4">
            <v>15</v>
          </cell>
          <cell r="AW4" t="str">
            <v>等高</v>
          </cell>
          <cell r="AX4">
            <v>0</v>
          </cell>
          <cell r="AY4">
            <v>0</v>
          </cell>
          <cell r="AZ4" t="str">
            <v>なし</v>
          </cell>
          <cell r="BA4" t="str">
            <v>なし</v>
          </cell>
          <cell r="BB4">
            <v>0</v>
          </cell>
          <cell r="BC4" t="str">
            <v>ほぼ長方形</v>
          </cell>
          <cell r="BD4" t="str">
            <v>角地</v>
          </cell>
          <cell r="BE4" t="str">
            <v>北西</v>
          </cell>
          <cell r="BF4">
            <v>3.9</v>
          </cell>
          <cell r="BG4" t="str">
            <v>記載なし</v>
          </cell>
          <cell r="BH4" t="str">
            <v>なし</v>
          </cell>
          <cell r="BI4">
            <v>0</v>
          </cell>
          <cell r="BJ4" t="str">
            <v>記載なし</v>
          </cell>
          <cell r="BK4" t="str">
            <v>なし</v>
          </cell>
          <cell r="BL4">
            <v>0</v>
          </cell>
          <cell r="BM4" t="str">
            <v>記載なし</v>
          </cell>
          <cell r="BN4" t="str">
            <v>なし</v>
          </cell>
          <cell r="BO4">
            <v>0</v>
          </cell>
          <cell r="BP4">
            <v>0</v>
          </cell>
          <cell r="BQ4" t="str">
            <v>市街化区域</v>
          </cell>
          <cell r="BR4" t="str">
            <v>１低専</v>
          </cell>
          <cell r="BS4" t="str">
            <v>風致地区</v>
          </cell>
          <cell r="BT4">
            <v>0</v>
          </cell>
          <cell r="BV4">
            <v>0</v>
          </cell>
          <cell r="BX4">
            <v>0</v>
          </cell>
          <cell r="BY4">
            <v>0</v>
          </cell>
          <cell r="BZ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40</v>
          </cell>
          <cell r="CI4">
            <v>40</v>
          </cell>
          <cell r="CJ4">
            <v>80</v>
          </cell>
          <cell r="CK4">
            <v>80</v>
          </cell>
          <cell r="CL4" t="str">
            <v>なし</v>
          </cell>
          <cell r="CM4">
            <v>0</v>
          </cell>
          <cell r="CN4" t="str">
            <v>路線価　２００７年１月　１２０千円／㎡</v>
          </cell>
          <cell r="CO4" t="str">
            <v>住宅用地</v>
          </cell>
          <cell r="CP4">
            <v>120000</v>
          </cell>
          <cell r="CQ4" t="str">
            <v>マルエツ矢切</v>
          </cell>
          <cell r="CR4">
            <v>1230</v>
          </cell>
          <cell r="CS4" t="str">
            <v>国府台</v>
          </cell>
          <cell r="CT4">
            <v>760</v>
          </cell>
          <cell r="CU4" t="str">
            <v>第一</v>
          </cell>
          <cell r="CV4">
            <v>1730</v>
          </cell>
          <cell r="CW4" t="str">
            <v>国府台</v>
          </cell>
          <cell r="CX4">
            <v>1370</v>
          </cell>
          <cell r="CY4" t="str">
            <v>国分連絡所</v>
          </cell>
          <cell r="CZ4">
            <v>1442</v>
          </cell>
          <cell r="DA4" t="str">
            <v>じゅんさい池</v>
          </cell>
          <cell r="DB4">
            <v>400</v>
          </cell>
          <cell r="DC4">
            <v>1140.4000000000001</v>
          </cell>
          <cell r="DD4" t="str">
            <v>普通</v>
          </cell>
          <cell r="DE4">
            <v>0.05</v>
          </cell>
          <cell r="DF4" t="str">
            <v>角地</v>
          </cell>
          <cell r="DG4" t="str">
            <v>優る</v>
          </cell>
          <cell r="DI4">
            <v>18</v>
          </cell>
        </row>
        <row r="5">
          <cell r="B5">
            <v>3</v>
          </cell>
          <cell r="C5">
            <v>860</v>
          </cell>
          <cell r="D5" t="str">
            <v>取-3</v>
          </cell>
          <cell r="E5" t="str">
            <v>中国分４丁目７８４番８</v>
          </cell>
          <cell r="F5" t="str">
            <v>市川市中国分４－１４－１８８</v>
          </cell>
          <cell r="G5">
            <v>0</v>
          </cell>
          <cell r="H5" t="str">
            <v>深谷昌伸</v>
          </cell>
          <cell r="K5" t="str">
            <v>混在住宅地</v>
          </cell>
          <cell r="L5" t="str">
            <v>更地</v>
          </cell>
          <cell r="M5" t="str">
            <v>宅地</v>
          </cell>
          <cell r="N5">
            <v>37000000</v>
          </cell>
          <cell r="O5">
            <v>37000000</v>
          </cell>
          <cell r="P5">
            <v>223228</v>
          </cell>
          <cell r="Q5">
            <v>0</v>
          </cell>
          <cell r="R5">
            <v>0</v>
          </cell>
          <cell r="S5">
            <v>0</v>
          </cell>
          <cell r="T5">
            <v>20070713</v>
          </cell>
          <cell r="U5" t="str">
            <v>登記原因日</v>
          </cell>
          <cell r="V5" t="str">
            <v>なし</v>
          </cell>
          <cell r="X5">
            <v>0</v>
          </cell>
          <cell r="Y5">
            <v>0</v>
          </cell>
          <cell r="Z5">
            <v>100</v>
          </cell>
          <cell r="AA5" t="str">
            <v>なし</v>
          </cell>
          <cell r="AB5">
            <v>100</v>
          </cell>
          <cell r="AC5" t="str">
            <v>南西</v>
          </cell>
          <cell r="AD5">
            <v>6.3</v>
          </cell>
          <cell r="AE5" t="str">
            <v>アスファルト</v>
          </cell>
          <cell r="AF5" t="str">
            <v>市道</v>
          </cell>
          <cell r="AG5" t="str">
            <v>普通</v>
          </cell>
          <cell r="AH5" t="str">
            <v>北総</v>
          </cell>
          <cell r="AI5" t="str">
            <v>矢切</v>
          </cell>
          <cell r="AJ5">
            <v>850</v>
          </cell>
          <cell r="AK5" t="str">
            <v>普通</v>
          </cell>
          <cell r="AL5" t="str">
            <v>普通</v>
          </cell>
          <cell r="AM5" t="str">
            <v>水道</v>
          </cell>
          <cell r="AN5" t="str">
            <v>都市ガス</v>
          </cell>
          <cell r="AO5" t="str">
            <v>処理区域外</v>
          </cell>
          <cell r="AP5">
            <v>0</v>
          </cell>
          <cell r="AQ5">
            <v>0</v>
          </cell>
          <cell r="AR5">
            <v>165.75</v>
          </cell>
          <cell r="AS5">
            <v>0</v>
          </cell>
          <cell r="AT5">
            <v>0</v>
          </cell>
          <cell r="AU5">
            <v>10.4</v>
          </cell>
          <cell r="AV5">
            <v>13.4</v>
          </cell>
          <cell r="AW5" t="str">
            <v>等高</v>
          </cell>
          <cell r="AX5">
            <v>0</v>
          </cell>
          <cell r="AY5">
            <v>0</v>
          </cell>
          <cell r="AZ5" t="str">
            <v>なし</v>
          </cell>
          <cell r="BA5" t="str">
            <v>なし</v>
          </cell>
          <cell r="BB5">
            <v>0</v>
          </cell>
          <cell r="BC5" t="str">
            <v>長方形</v>
          </cell>
          <cell r="BD5" t="str">
            <v>角地</v>
          </cell>
          <cell r="BE5" t="str">
            <v>南東</v>
          </cell>
          <cell r="BF5">
            <v>4</v>
          </cell>
          <cell r="BG5" t="str">
            <v>記載なし</v>
          </cell>
          <cell r="BH5" t="str">
            <v>なし</v>
          </cell>
          <cell r="BI5">
            <v>0</v>
          </cell>
          <cell r="BJ5" t="str">
            <v>記載なし</v>
          </cell>
          <cell r="BK5" t="str">
            <v>なし</v>
          </cell>
          <cell r="BL5">
            <v>0</v>
          </cell>
          <cell r="BM5" t="str">
            <v>記載なし</v>
          </cell>
          <cell r="BN5" t="str">
            <v>なし</v>
          </cell>
          <cell r="BO5">
            <v>0</v>
          </cell>
          <cell r="BP5">
            <v>0</v>
          </cell>
          <cell r="BQ5" t="str">
            <v>市街化区域</v>
          </cell>
          <cell r="BR5" t="str">
            <v>１低専</v>
          </cell>
          <cell r="BS5" t="str">
            <v>風致地区</v>
          </cell>
          <cell r="BT5">
            <v>0</v>
          </cell>
          <cell r="BV5">
            <v>0</v>
          </cell>
          <cell r="BX5">
            <v>0</v>
          </cell>
          <cell r="BY5">
            <v>0</v>
          </cell>
          <cell r="BZ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40</v>
          </cell>
          <cell r="CI5">
            <v>40</v>
          </cell>
          <cell r="CJ5">
            <v>80</v>
          </cell>
          <cell r="CK5">
            <v>80</v>
          </cell>
          <cell r="CL5" t="str">
            <v>なし</v>
          </cell>
          <cell r="CM5">
            <v>0</v>
          </cell>
          <cell r="CN5">
            <v>0</v>
          </cell>
          <cell r="CO5" t="str">
            <v>住宅用地</v>
          </cell>
          <cell r="CP5">
            <v>130000</v>
          </cell>
          <cell r="CQ5" t="str">
            <v>マルエツ矢切</v>
          </cell>
          <cell r="CR5">
            <v>900</v>
          </cell>
          <cell r="CS5" t="str">
            <v>国府台</v>
          </cell>
          <cell r="CT5">
            <v>270</v>
          </cell>
          <cell r="CU5" t="str">
            <v>第一</v>
          </cell>
          <cell r="CV5">
            <v>1500</v>
          </cell>
          <cell r="CW5" t="str">
            <v>国府台</v>
          </cell>
          <cell r="CX5">
            <v>1130</v>
          </cell>
          <cell r="CY5" t="str">
            <v>国分連絡所</v>
          </cell>
          <cell r="CZ5">
            <v>1540</v>
          </cell>
          <cell r="DA5" t="str">
            <v>じゅんさい池</v>
          </cell>
          <cell r="DB5">
            <v>170</v>
          </cell>
          <cell r="DC5">
            <v>922</v>
          </cell>
          <cell r="DD5" t="str">
            <v>普通</v>
          </cell>
          <cell r="DE5">
            <v>0.05</v>
          </cell>
          <cell r="DF5" t="str">
            <v>角地</v>
          </cell>
          <cell r="DG5" t="str">
            <v>相当に優る</v>
          </cell>
          <cell r="DI5">
            <v>10.4</v>
          </cell>
        </row>
        <row r="6">
          <cell r="B6">
            <v>4</v>
          </cell>
          <cell r="C6">
            <v>861</v>
          </cell>
          <cell r="D6" t="str">
            <v>取-4</v>
          </cell>
          <cell r="E6" t="str">
            <v>中国分１丁目２４９番４</v>
          </cell>
          <cell r="F6" t="str">
            <v>市川市中国分１－２３－</v>
          </cell>
          <cell r="G6">
            <v>0</v>
          </cell>
          <cell r="H6">
            <v>0</v>
          </cell>
          <cell r="K6" t="str">
            <v>混在住宅地</v>
          </cell>
          <cell r="L6" t="str">
            <v>更地</v>
          </cell>
          <cell r="M6" t="str">
            <v>宅地</v>
          </cell>
          <cell r="N6">
            <v>26000000</v>
          </cell>
          <cell r="O6">
            <v>26000000</v>
          </cell>
          <cell r="P6">
            <v>195709</v>
          </cell>
          <cell r="Q6">
            <v>0</v>
          </cell>
          <cell r="R6">
            <v>0</v>
          </cell>
          <cell r="S6">
            <v>0</v>
          </cell>
          <cell r="T6">
            <v>20070423</v>
          </cell>
          <cell r="U6" t="str">
            <v>契約日</v>
          </cell>
          <cell r="V6" t="str">
            <v>なし</v>
          </cell>
          <cell r="X6">
            <v>0</v>
          </cell>
          <cell r="Y6">
            <v>0</v>
          </cell>
          <cell r="Z6">
            <v>100</v>
          </cell>
          <cell r="AA6" t="str">
            <v>なし</v>
          </cell>
          <cell r="AB6">
            <v>100</v>
          </cell>
          <cell r="AC6" t="str">
            <v>南西</v>
          </cell>
          <cell r="AD6">
            <v>8.4</v>
          </cell>
          <cell r="AE6" t="str">
            <v>アスファルト</v>
          </cell>
          <cell r="AF6" t="str">
            <v>市道</v>
          </cell>
          <cell r="AG6" t="str">
            <v>普通</v>
          </cell>
          <cell r="AH6" t="str">
            <v>北総</v>
          </cell>
          <cell r="AI6" t="str">
            <v>北国分</v>
          </cell>
          <cell r="AJ6">
            <v>1150</v>
          </cell>
          <cell r="AK6" t="str">
            <v>普通</v>
          </cell>
          <cell r="AL6" t="str">
            <v>普通</v>
          </cell>
          <cell r="AM6" t="str">
            <v>水道</v>
          </cell>
          <cell r="AN6" t="str">
            <v>都市ガス</v>
          </cell>
          <cell r="AO6" t="str">
            <v>処理区域外</v>
          </cell>
          <cell r="AP6">
            <v>0</v>
          </cell>
          <cell r="AQ6">
            <v>0</v>
          </cell>
          <cell r="AR6">
            <v>132</v>
          </cell>
          <cell r="AS6">
            <v>132.85</v>
          </cell>
          <cell r="AT6">
            <v>0</v>
          </cell>
          <cell r="AU6">
            <v>13</v>
          </cell>
          <cell r="AV6">
            <v>10</v>
          </cell>
          <cell r="AW6" t="str">
            <v>等高</v>
          </cell>
          <cell r="AX6">
            <v>0</v>
          </cell>
          <cell r="AY6">
            <v>0</v>
          </cell>
          <cell r="AZ6" t="str">
            <v>なし</v>
          </cell>
          <cell r="BA6" t="str">
            <v>なし</v>
          </cell>
          <cell r="BB6">
            <v>0</v>
          </cell>
          <cell r="BC6" t="str">
            <v>長方形</v>
          </cell>
          <cell r="BD6" t="str">
            <v>中間画地</v>
          </cell>
          <cell r="BE6" t="str">
            <v>なし</v>
          </cell>
          <cell r="BF6">
            <v>0</v>
          </cell>
          <cell r="BG6" t="str">
            <v>記載なし</v>
          </cell>
          <cell r="BH6" t="str">
            <v>なし</v>
          </cell>
          <cell r="BI6">
            <v>0</v>
          </cell>
          <cell r="BJ6" t="str">
            <v>記載なし</v>
          </cell>
          <cell r="BK6" t="str">
            <v>なし</v>
          </cell>
          <cell r="BL6">
            <v>0</v>
          </cell>
          <cell r="BM6" t="str">
            <v>記載なし</v>
          </cell>
          <cell r="BN6" t="str">
            <v>なし</v>
          </cell>
          <cell r="BO6">
            <v>0</v>
          </cell>
          <cell r="BP6">
            <v>0</v>
          </cell>
          <cell r="BQ6" t="str">
            <v>市街化区域</v>
          </cell>
          <cell r="BR6" t="str">
            <v>１低専</v>
          </cell>
          <cell r="BS6" t="str">
            <v>風致地区</v>
          </cell>
          <cell r="BT6">
            <v>0</v>
          </cell>
          <cell r="BV6">
            <v>0</v>
          </cell>
          <cell r="BX6">
            <v>0</v>
          </cell>
          <cell r="BY6">
            <v>0</v>
          </cell>
          <cell r="BZ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40</v>
          </cell>
          <cell r="CI6">
            <v>40</v>
          </cell>
          <cell r="CJ6">
            <v>80</v>
          </cell>
          <cell r="CK6">
            <v>80</v>
          </cell>
          <cell r="CL6" t="str">
            <v>なし</v>
          </cell>
          <cell r="CM6">
            <v>0</v>
          </cell>
          <cell r="CN6">
            <v>0</v>
          </cell>
          <cell r="CO6" t="str">
            <v>住宅用地</v>
          </cell>
          <cell r="CP6">
            <v>130000</v>
          </cell>
          <cell r="CQ6" t="str">
            <v>ベルクス堀之内</v>
          </cell>
          <cell r="CR6">
            <v>970</v>
          </cell>
          <cell r="CS6" t="str">
            <v>中国分</v>
          </cell>
          <cell r="CT6">
            <v>90</v>
          </cell>
          <cell r="CU6" t="str">
            <v>東国分</v>
          </cell>
          <cell r="CV6">
            <v>1210</v>
          </cell>
          <cell r="CW6" t="str">
            <v>国府台</v>
          </cell>
          <cell r="CX6">
            <v>1450</v>
          </cell>
          <cell r="CY6" t="str">
            <v>国分連絡所</v>
          </cell>
          <cell r="CZ6">
            <v>660</v>
          </cell>
          <cell r="DA6" t="str">
            <v>すぎな</v>
          </cell>
          <cell r="DB6">
            <v>410</v>
          </cell>
          <cell r="DC6">
            <v>764</v>
          </cell>
          <cell r="DD6" t="str">
            <v>普通</v>
          </cell>
          <cell r="DE6">
            <v>0.05</v>
          </cell>
          <cell r="DF6" t="str">
            <v>南</v>
          </cell>
          <cell r="DG6">
            <v>0</v>
          </cell>
          <cell r="DI6">
            <v>13</v>
          </cell>
        </row>
        <row r="7">
          <cell r="B7">
            <v>5</v>
          </cell>
          <cell r="C7">
            <v>507</v>
          </cell>
          <cell r="D7" t="str">
            <v>取-5</v>
          </cell>
          <cell r="E7" t="str">
            <v>中国分３丁目４６１番８</v>
          </cell>
          <cell r="F7" t="str">
            <v>中国分３－１３－</v>
          </cell>
          <cell r="G7" t="str">
            <v>セキハウス㈱</v>
          </cell>
          <cell r="H7" t="str">
            <v>横田広徳</v>
          </cell>
          <cell r="K7" t="str">
            <v>標準住宅地</v>
          </cell>
          <cell r="L7" t="str">
            <v>建付地</v>
          </cell>
          <cell r="M7" t="str">
            <v>宅地</v>
          </cell>
          <cell r="N7">
            <v>29800000</v>
          </cell>
          <cell r="O7">
            <v>16685200</v>
          </cell>
          <cell r="P7">
            <v>182892</v>
          </cell>
          <cell r="Q7">
            <v>13114800</v>
          </cell>
          <cell r="R7">
            <v>180000</v>
          </cell>
          <cell r="S7">
            <v>0</v>
          </cell>
          <cell r="T7">
            <v>20070227</v>
          </cell>
          <cell r="U7" t="str">
            <v>登記原因日</v>
          </cell>
          <cell r="V7" t="str">
            <v>なし</v>
          </cell>
          <cell r="X7">
            <v>0</v>
          </cell>
          <cell r="Y7">
            <v>0</v>
          </cell>
          <cell r="Z7">
            <v>100</v>
          </cell>
          <cell r="AA7" t="str">
            <v>あり</v>
          </cell>
          <cell r="AB7">
            <v>100</v>
          </cell>
          <cell r="AC7" t="str">
            <v>北西</v>
          </cell>
          <cell r="AD7">
            <v>5</v>
          </cell>
          <cell r="AE7" t="str">
            <v>アスファルト</v>
          </cell>
          <cell r="AF7" t="str">
            <v>市道</v>
          </cell>
          <cell r="AG7" t="str">
            <v>普通</v>
          </cell>
          <cell r="AH7" t="str">
            <v>北総</v>
          </cell>
          <cell r="AI7" t="str">
            <v>北国分</v>
          </cell>
          <cell r="AJ7">
            <v>1600</v>
          </cell>
          <cell r="AK7" t="str">
            <v>普通</v>
          </cell>
          <cell r="AL7" t="str">
            <v>普通</v>
          </cell>
          <cell r="AM7" t="str">
            <v>水道</v>
          </cell>
          <cell r="AN7" t="str">
            <v>都市ガス</v>
          </cell>
          <cell r="AO7" t="str">
            <v>処理区域外</v>
          </cell>
          <cell r="AP7">
            <v>0</v>
          </cell>
          <cell r="AQ7">
            <v>0</v>
          </cell>
          <cell r="AR7">
            <v>91.23</v>
          </cell>
          <cell r="AS7">
            <v>0</v>
          </cell>
          <cell r="AT7">
            <v>0</v>
          </cell>
          <cell r="AU7">
            <v>6.4</v>
          </cell>
          <cell r="AV7">
            <v>14</v>
          </cell>
          <cell r="AW7" t="str">
            <v>等高</v>
          </cell>
          <cell r="AX7">
            <v>0</v>
          </cell>
          <cell r="AY7">
            <v>0</v>
          </cell>
          <cell r="AZ7" t="str">
            <v>なし</v>
          </cell>
          <cell r="BA7" t="str">
            <v>なし</v>
          </cell>
          <cell r="BB7">
            <v>0</v>
          </cell>
          <cell r="BC7" t="str">
            <v>長方形</v>
          </cell>
          <cell r="BD7" t="str">
            <v>中間画地</v>
          </cell>
          <cell r="BE7" t="str">
            <v>なし</v>
          </cell>
          <cell r="BF7">
            <v>0</v>
          </cell>
          <cell r="BG7" t="str">
            <v>記載なし</v>
          </cell>
          <cell r="BH7" t="str">
            <v>なし</v>
          </cell>
          <cell r="BI7">
            <v>0</v>
          </cell>
          <cell r="BJ7" t="str">
            <v>記載なし</v>
          </cell>
          <cell r="BK7" t="str">
            <v>なし</v>
          </cell>
          <cell r="BL7">
            <v>0</v>
          </cell>
          <cell r="BM7" t="str">
            <v>記載なし</v>
          </cell>
          <cell r="BN7" t="str">
            <v>なし</v>
          </cell>
          <cell r="BO7">
            <v>0</v>
          </cell>
          <cell r="BP7">
            <v>0</v>
          </cell>
          <cell r="BQ7" t="str">
            <v>市街化区域</v>
          </cell>
          <cell r="BR7" t="str">
            <v>１低専</v>
          </cell>
          <cell r="BS7" t="str">
            <v>風致地区</v>
          </cell>
          <cell r="BT7">
            <v>0</v>
          </cell>
          <cell r="BV7">
            <v>0</v>
          </cell>
          <cell r="BX7">
            <v>0</v>
          </cell>
          <cell r="BY7">
            <v>0</v>
          </cell>
          <cell r="BZ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40</v>
          </cell>
          <cell r="CI7">
            <v>40</v>
          </cell>
          <cell r="CJ7">
            <v>80</v>
          </cell>
          <cell r="CK7">
            <v>80</v>
          </cell>
          <cell r="CL7" t="str">
            <v>なし</v>
          </cell>
          <cell r="CM7">
            <v>0</v>
          </cell>
          <cell r="CN7">
            <v>0</v>
          </cell>
          <cell r="CO7" t="str">
            <v>住宅用地</v>
          </cell>
          <cell r="CP7">
            <v>115000</v>
          </cell>
          <cell r="CQ7" t="str">
            <v>マルエツ矢切</v>
          </cell>
          <cell r="CR7">
            <v>1610</v>
          </cell>
          <cell r="CS7" t="str">
            <v>中国分</v>
          </cell>
          <cell r="CT7">
            <v>690</v>
          </cell>
          <cell r="CU7" t="str">
            <v>第一</v>
          </cell>
          <cell r="CV7">
            <v>1720</v>
          </cell>
          <cell r="CW7" t="str">
            <v>国府台</v>
          </cell>
          <cell r="CX7">
            <v>1380</v>
          </cell>
          <cell r="CY7" t="str">
            <v>国分連絡所</v>
          </cell>
          <cell r="CZ7">
            <v>900</v>
          </cell>
          <cell r="DA7" t="str">
            <v>中国分</v>
          </cell>
          <cell r="DB7">
            <v>540</v>
          </cell>
          <cell r="DC7">
            <v>1046</v>
          </cell>
          <cell r="DD7" t="str">
            <v>普通</v>
          </cell>
          <cell r="DE7">
            <v>0.01</v>
          </cell>
          <cell r="DF7" t="str">
            <v>北</v>
          </cell>
          <cell r="DG7">
            <v>0</v>
          </cell>
          <cell r="DI7">
            <v>6.4</v>
          </cell>
        </row>
        <row r="8">
          <cell r="B8">
            <v>6</v>
          </cell>
          <cell r="C8">
            <v>505</v>
          </cell>
          <cell r="D8" t="str">
            <v>取-6</v>
          </cell>
          <cell r="E8" t="str">
            <v>中国分３丁目４６０番７</v>
          </cell>
          <cell r="F8" t="str">
            <v>中国分３－１３－</v>
          </cell>
          <cell r="G8" t="str">
            <v>㈱アイムユニバース</v>
          </cell>
          <cell r="H8" t="str">
            <v>後藤知成</v>
          </cell>
          <cell r="K8" t="str">
            <v>標準住宅地</v>
          </cell>
          <cell r="L8" t="str">
            <v>建付地</v>
          </cell>
          <cell r="M8" t="str">
            <v>宅地</v>
          </cell>
          <cell r="N8">
            <v>38500000</v>
          </cell>
          <cell r="O8">
            <v>20948000</v>
          </cell>
          <cell r="P8">
            <v>186852</v>
          </cell>
          <cell r="Q8">
            <v>17552000</v>
          </cell>
          <cell r="R8">
            <v>200000</v>
          </cell>
          <cell r="S8">
            <v>0</v>
          </cell>
          <cell r="T8">
            <v>20070815</v>
          </cell>
          <cell r="U8" t="str">
            <v>登記原因日</v>
          </cell>
          <cell r="V8" t="str">
            <v>なし</v>
          </cell>
          <cell r="X8">
            <v>0</v>
          </cell>
          <cell r="Y8">
            <v>0</v>
          </cell>
          <cell r="Z8">
            <v>100</v>
          </cell>
          <cell r="AA8" t="str">
            <v>あり</v>
          </cell>
          <cell r="AB8">
            <v>100</v>
          </cell>
          <cell r="AC8" t="str">
            <v>南西</v>
          </cell>
          <cell r="AD8">
            <v>4.5</v>
          </cell>
          <cell r="AE8" t="str">
            <v>アスファルト</v>
          </cell>
          <cell r="AF8" t="str">
            <v>私道</v>
          </cell>
          <cell r="AG8" t="str">
            <v>行き止まり</v>
          </cell>
          <cell r="AH8" t="str">
            <v>北総</v>
          </cell>
          <cell r="AI8" t="str">
            <v>北国分</v>
          </cell>
          <cell r="AJ8">
            <v>1600</v>
          </cell>
          <cell r="AK8" t="str">
            <v>普通</v>
          </cell>
          <cell r="AL8" t="str">
            <v>普通</v>
          </cell>
          <cell r="AM8" t="str">
            <v>水道</v>
          </cell>
          <cell r="AN8" t="str">
            <v>都市ガス</v>
          </cell>
          <cell r="AO8" t="str">
            <v>処理区域外</v>
          </cell>
          <cell r="AP8">
            <v>0</v>
          </cell>
          <cell r="AQ8">
            <v>0</v>
          </cell>
          <cell r="AR8">
            <v>112.11</v>
          </cell>
          <cell r="AS8">
            <v>0</v>
          </cell>
          <cell r="AT8">
            <v>0</v>
          </cell>
          <cell r="AU8">
            <v>8</v>
          </cell>
          <cell r="AV8">
            <v>16</v>
          </cell>
          <cell r="AW8" t="str">
            <v>等高</v>
          </cell>
          <cell r="AX8">
            <v>0</v>
          </cell>
          <cell r="AY8">
            <v>0</v>
          </cell>
          <cell r="AZ8" t="str">
            <v>なし</v>
          </cell>
          <cell r="BA8" t="str">
            <v>なし</v>
          </cell>
          <cell r="BB8">
            <v>0</v>
          </cell>
          <cell r="BC8" t="str">
            <v>長方形</v>
          </cell>
          <cell r="BD8" t="str">
            <v>中間画地</v>
          </cell>
          <cell r="BE8" t="str">
            <v>なし</v>
          </cell>
          <cell r="BF8">
            <v>0</v>
          </cell>
          <cell r="BG8" t="str">
            <v>記載なし</v>
          </cell>
          <cell r="BH8" t="str">
            <v>なし</v>
          </cell>
          <cell r="BI8">
            <v>0</v>
          </cell>
          <cell r="BJ8" t="str">
            <v>記載なし</v>
          </cell>
          <cell r="BK8" t="str">
            <v>なし</v>
          </cell>
          <cell r="BL8">
            <v>0</v>
          </cell>
          <cell r="BM8" t="str">
            <v>記載なし</v>
          </cell>
          <cell r="BN8" t="str">
            <v>なし</v>
          </cell>
          <cell r="BO8">
            <v>0</v>
          </cell>
          <cell r="BP8">
            <v>0</v>
          </cell>
          <cell r="BQ8" t="str">
            <v>市街化区域</v>
          </cell>
          <cell r="BR8" t="str">
            <v>１低専</v>
          </cell>
          <cell r="BS8" t="str">
            <v>風致地区</v>
          </cell>
          <cell r="BT8">
            <v>0</v>
          </cell>
          <cell r="BV8">
            <v>0</v>
          </cell>
          <cell r="BX8">
            <v>0</v>
          </cell>
          <cell r="BY8">
            <v>0</v>
          </cell>
          <cell r="BZ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40</v>
          </cell>
          <cell r="CI8">
            <v>40</v>
          </cell>
          <cell r="CJ8">
            <v>80</v>
          </cell>
          <cell r="CK8">
            <v>80</v>
          </cell>
          <cell r="CL8" t="str">
            <v>なし</v>
          </cell>
          <cell r="CM8">
            <v>0</v>
          </cell>
          <cell r="CN8" t="str">
            <v>別途私道負担あり。</v>
          </cell>
          <cell r="CO8" t="str">
            <v>住宅用地</v>
          </cell>
          <cell r="CP8" t="str">
            <v>なし</v>
          </cell>
          <cell r="CQ8" t="str">
            <v>マルエツ矢切</v>
          </cell>
          <cell r="CR8">
            <v>1610</v>
          </cell>
          <cell r="CS8" t="str">
            <v>中国分</v>
          </cell>
          <cell r="CT8">
            <v>690</v>
          </cell>
          <cell r="CU8" t="str">
            <v>第一</v>
          </cell>
          <cell r="CV8">
            <v>1720</v>
          </cell>
          <cell r="CW8" t="str">
            <v>国府台</v>
          </cell>
          <cell r="CX8">
            <v>1380</v>
          </cell>
          <cell r="CY8" t="str">
            <v>国分連絡所</v>
          </cell>
          <cell r="CZ8">
            <v>900</v>
          </cell>
          <cell r="DA8" t="str">
            <v>中国分</v>
          </cell>
          <cell r="DB8">
            <v>540</v>
          </cell>
          <cell r="DC8">
            <v>1046</v>
          </cell>
          <cell r="DD8" t="str">
            <v>普通</v>
          </cell>
          <cell r="DE8">
            <v>0.01</v>
          </cell>
          <cell r="DF8" t="str">
            <v>西</v>
          </cell>
          <cell r="DG8">
            <v>0</v>
          </cell>
          <cell r="DI8">
            <v>8</v>
          </cell>
        </row>
        <row r="9">
          <cell r="B9">
            <v>7</v>
          </cell>
          <cell r="C9">
            <v>508</v>
          </cell>
          <cell r="D9" t="str">
            <v>取-7</v>
          </cell>
          <cell r="E9" t="str">
            <v>中国分３丁目４６９番１８</v>
          </cell>
          <cell r="F9" t="str">
            <v>中国分３－１０－</v>
          </cell>
          <cell r="G9" t="str">
            <v>株式会社Human21</v>
          </cell>
          <cell r="H9" t="str">
            <v>西浩明</v>
          </cell>
          <cell r="K9" t="str">
            <v>標準住宅地</v>
          </cell>
          <cell r="L9" t="str">
            <v>更地</v>
          </cell>
          <cell r="M9" t="str">
            <v>宅地</v>
          </cell>
          <cell r="N9">
            <v>27600000</v>
          </cell>
          <cell r="O9">
            <v>27600000</v>
          </cell>
          <cell r="P9">
            <v>212161</v>
          </cell>
          <cell r="Q9">
            <v>0</v>
          </cell>
          <cell r="R9">
            <v>0</v>
          </cell>
          <cell r="S9">
            <v>0</v>
          </cell>
          <cell r="T9">
            <v>20061122</v>
          </cell>
          <cell r="U9" t="str">
            <v>登記原因日</v>
          </cell>
          <cell r="V9" t="str">
            <v>有り</v>
          </cell>
          <cell r="W9" t="str">
            <v>限定価格</v>
          </cell>
          <cell r="X9" t="str">
            <v>隣地者購入</v>
          </cell>
          <cell r="Y9">
            <v>0</v>
          </cell>
          <cell r="Z9">
            <v>110</v>
          </cell>
          <cell r="AA9" t="str">
            <v>なし</v>
          </cell>
          <cell r="AB9">
            <v>100</v>
          </cell>
          <cell r="AC9" t="str">
            <v>南西</v>
          </cell>
          <cell r="AD9">
            <v>4.5</v>
          </cell>
          <cell r="AE9" t="str">
            <v>アスファルト</v>
          </cell>
          <cell r="AF9" t="str">
            <v>私道</v>
          </cell>
          <cell r="AG9" t="str">
            <v>行き止まり</v>
          </cell>
          <cell r="AH9" t="str">
            <v>北総</v>
          </cell>
          <cell r="AI9" t="str">
            <v>北国分</v>
          </cell>
          <cell r="AJ9">
            <v>1600</v>
          </cell>
          <cell r="AK9" t="str">
            <v>普通</v>
          </cell>
          <cell r="AL9" t="str">
            <v>普通</v>
          </cell>
          <cell r="AM9" t="str">
            <v>水道</v>
          </cell>
          <cell r="AN9" t="str">
            <v>引き込み可</v>
          </cell>
          <cell r="AO9" t="str">
            <v>なし</v>
          </cell>
          <cell r="AQ9">
            <v>0</v>
          </cell>
          <cell r="AR9">
            <v>130.09</v>
          </cell>
          <cell r="AS9">
            <v>0</v>
          </cell>
          <cell r="AT9">
            <v>0</v>
          </cell>
          <cell r="AU9">
            <v>5</v>
          </cell>
          <cell r="AV9">
            <v>13</v>
          </cell>
          <cell r="AW9" t="str">
            <v>等高</v>
          </cell>
          <cell r="AX9">
            <v>0</v>
          </cell>
          <cell r="AY9">
            <v>0</v>
          </cell>
          <cell r="AZ9" t="str">
            <v>なし</v>
          </cell>
          <cell r="BA9" t="str">
            <v>なし</v>
          </cell>
          <cell r="BB9">
            <v>0</v>
          </cell>
          <cell r="BC9" t="str">
            <v>ほぼ長方形</v>
          </cell>
          <cell r="BD9" t="str">
            <v>中間画地</v>
          </cell>
          <cell r="BE9" t="str">
            <v>なし</v>
          </cell>
          <cell r="BF9">
            <v>0</v>
          </cell>
          <cell r="BG9" t="str">
            <v>記載なし</v>
          </cell>
          <cell r="BH9" t="str">
            <v>なし</v>
          </cell>
          <cell r="BI9">
            <v>0</v>
          </cell>
          <cell r="BJ9" t="str">
            <v>記載なし</v>
          </cell>
          <cell r="BK9" t="str">
            <v>なし</v>
          </cell>
          <cell r="BL9">
            <v>0</v>
          </cell>
          <cell r="BM9" t="str">
            <v>記載なし</v>
          </cell>
          <cell r="BN9" t="str">
            <v>なし</v>
          </cell>
          <cell r="BO9">
            <v>0</v>
          </cell>
          <cell r="BP9">
            <v>0</v>
          </cell>
          <cell r="BQ9" t="str">
            <v>市街化区域</v>
          </cell>
          <cell r="BR9" t="str">
            <v>１低専</v>
          </cell>
          <cell r="BS9" t="str">
            <v>風致地区</v>
          </cell>
          <cell r="BT9">
            <v>0</v>
          </cell>
          <cell r="BV9">
            <v>0</v>
          </cell>
          <cell r="BX9">
            <v>0</v>
          </cell>
          <cell r="BY9">
            <v>0</v>
          </cell>
          <cell r="BZ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40</v>
          </cell>
          <cell r="CI9">
            <v>40</v>
          </cell>
          <cell r="CJ9">
            <v>80</v>
          </cell>
          <cell r="CK9">
            <v>80</v>
          </cell>
          <cell r="CL9" t="str">
            <v>なし</v>
          </cell>
          <cell r="CM9">
            <v>0</v>
          </cell>
          <cell r="CN9" t="str">
            <v>Ｉ０５８８０　方位＋３　行き止まり△１</v>
          </cell>
          <cell r="CO9" t="str">
            <v>住宅用地</v>
          </cell>
          <cell r="CP9" t="str">
            <v>なし</v>
          </cell>
          <cell r="CQ9" t="str">
            <v>国分共栄会商店街</v>
          </cell>
          <cell r="CR9">
            <v>1590</v>
          </cell>
          <cell r="CS9" t="str">
            <v>中国分</v>
          </cell>
          <cell r="CT9">
            <v>520</v>
          </cell>
          <cell r="CU9" t="str">
            <v>第一</v>
          </cell>
          <cell r="CV9">
            <v>1290</v>
          </cell>
          <cell r="CW9" t="str">
            <v>国府台</v>
          </cell>
          <cell r="CX9">
            <v>960</v>
          </cell>
          <cell r="CY9" t="str">
            <v>国分連絡所</v>
          </cell>
          <cell r="CZ9">
            <v>780</v>
          </cell>
          <cell r="DA9" t="str">
            <v>中国分</v>
          </cell>
          <cell r="DB9">
            <v>500</v>
          </cell>
          <cell r="DC9">
            <v>810</v>
          </cell>
          <cell r="DD9" t="str">
            <v>普通</v>
          </cell>
          <cell r="DE9">
            <v>0.17</v>
          </cell>
          <cell r="DF9" t="str">
            <v>西</v>
          </cell>
          <cell r="DG9">
            <v>0</v>
          </cell>
          <cell r="DI9">
            <v>5</v>
          </cell>
        </row>
        <row r="10">
          <cell r="B10">
            <v>8</v>
          </cell>
          <cell r="C10">
            <v>516</v>
          </cell>
          <cell r="D10" t="str">
            <v>取-8</v>
          </cell>
          <cell r="E10" t="str">
            <v>中国分２丁目１０８番１２</v>
          </cell>
          <cell r="F10" t="str">
            <v>中国分２－２２－２３</v>
          </cell>
          <cell r="G10" t="str">
            <v>株式会社中央住宅</v>
          </cell>
          <cell r="H10" t="str">
            <v>城戸博樹</v>
          </cell>
          <cell r="K10" t="str">
            <v>標準住宅地</v>
          </cell>
          <cell r="L10" t="str">
            <v>建付地</v>
          </cell>
          <cell r="M10" t="str">
            <v>宅地</v>
          </cell>
          <cell r="N10">
            <v>43900000</v>
          </cell>
          <cell r="O10">
            <v>27540000</v>
          </cell>
          <cell r="P10">
            <v>204288</v>
          </cell>
          <cell r="Q10">
            <v>16360000</v>
          </cell>
          <cell r="R10">
            <v>0</v>
          </cell>
          <cell r="S10">
            <v>0</v>
          </cell>
          <cell r="T10">
            <v>20070730</v>
          </cell>
          <cell r="U10" t="str">
            <v>登記原因日</v>
          </cell>
          <cell r="V10" t="str">
            <v>なし</v>
          </cell>
          <cell r="X10">
            <v>0</v>
          </cell>
          <cell r="Y10">
            <v>0</v>
          </cell>
          <cell r="Z10">
            <v>100</v>
          </cell>
          <cell r="AA10" t="str">
            <v>あり</v>
          </cell>
          <cell r="AB10">
            <v>100</v>
          </cell>
          <cell r="AC10" t="str">
            <v>北東</v>
          </cell>
          <cell r="AD10">
            <v>5</v>
          </cell>
          <cell r="AE10" t="str">
            <v>アスファルト</v>
          </cell>
          <cell r="AF10" t="str">
            <v>私道</v>
          </cell>
          <cell r="AG10" t="str">
            <v>普通</v>
          </cell>
          <cell r="AH10" t="str">
            <v>北総</v>
          </cell>
          <cell r="AI10" t="str">
            <v>矢切</v>
          </cell>
          <cell r="AJ10">
            <v>1500</v>
          </cell>
          <cell r="AK10" t="str">
            <v>普通</v>
          </cell>
          <cell r="AL10" t="str">
            <v>普通</v>
          </cell>
          <cell r="AM10" t="str">
            <v>水道</v>
          </cell>
          <cell r="AN10" t="str">
            <v>都市ガス</v>
          </cell>
          <cell r="AO10" t="str">
            <v>なし</v>
          </cell>
          <cell r="AP10">
            <v>0</v>
          </cell>
          <cell r="AQ10">
            <v>0</v>
          </cell>
          <cell r="AR10">
            <v>134.81</v>
          </cell>
          <cell r="AS10">
            <v>0</v>
          </cell>
          <cell r="AT10">
            <v>0</v>
          </cell>
          <cell r="AU10">
            <v>11</v>
          </cell>
          <cell r="AV10">
            <v>12</v>
          </cell>
          <cell r="AW10" t="str">
            <v>等高</v>
          </cell>
          <cell r="AX10">
            <v>0</v>
          </cell>
          <cell r="AY10">
            <v>0</v>
          </cell>
          <cell r="AZ10" t="str">
            <v>なし</v>
          </cell>
          <cell r="BA10" t="str">
            <v>なし</v>
          </cell>
          <cell r="BB10">
            <v>0</v>
          </cell>
          <cell r="BC10" t="str">
            <v>ほぼ正方形</v>
          </cell>
          <cell r="BD10" t="str">
            <v>中間画地</v>
          </cell>
          <cell r="BE10" t="str">
            <v>なし</v>
          </cell>
          <cell r="BF10">
            <v>0</v>
          </cell>
          <cell r="BG10" t="str">
            <v>記載なし</v>
          </cell>
          <cell r="BH10" t="str">
            <v>なし</v>
          </cell>
          <cell r="BI10">
            <v>0</v>
          </cell>
          <cell r="BJ10" t="str">
            <v>記載なし</v>
          </cell>
          <cell r="BK10" t="str">
            <v>なし</v>
          </cell>
          <cell r="BL10">
            <v>0</v>
          </cell>
          <cell r="BM10" t="str">
            <v>記載なし</v>
          </cell>
          <cell r="BN10" t="str">
            <v>なし</v>
          </cell>
          <cell r="BO10">
            <v>0</v>
          </cell>
          <cell r="BP10">
            <v>0</v>
          </cell>
          <cell r="BQ10" t="str">
            <v>市街化区域</v>
          </cell>
          <cell r="BR10" t="str">
            <v>１低専</v>
          </cell>
          <cell r="BS10" t="str">
            <v>風致地区</v>
          </cell>
          <cell r="BT10">
            <v>0</v>
          </cell>
          <cell r="BV10">
            <v>0</v>
          </cell>
          <cell r="BX10">
            <v>0</v>
          </cell>
          <cell r="BY10">
            <v>0</v>
          </cell>
          <cell r="BZ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40</v>
          </cell>
          <cell r="CI10">
            <v>40</v>
          </cell>
          <cell r="CJ10">
            <v>80</v>
          </cell>
          <cell r="CK10">
            <v>80</v>
          </cell>
          <cell r="CL10" t="str">
            <v>なし</v>
          </cell>
          <cell r="CM10">
            <v>0</v>
          </cell>
          <cell r="CN10" t="str">
            <v>　　　事情補正　　　時点修正　　　建付減価　　　　標準化補正</v>
          </cell>
          <cell r="CO10" t="str">
            <v>住宅用地</v>
          </cell>
          <cell r="CP10" t="str">
            <v>なし</v>
          </cell>
          <cell r="CQ10" t="str">
            <v>国分共栄会商店街</v>
          </cell>
          <cell r="CR10">
            <v>1480</v>
          </cell>
          <cell r="CS10" t="str">
            <v>中国分</v>
          </cell>
          <cell r="CT10">
            <v>420</v>
          </cell>
          <cell r="CU10" t="str">
            <v>第一</v>
          </cell>
          <cell r="CV10">
            <v>1490</v>
          </cell>
          <cell r="CW10" t="str">
            <v>国府台</v>
          </cell>
          <cell r="CX10">
            <v>1140</v>
          </cell>
          <cell r="CY10" t="str">
            <v>国分連絡所</v>
          </cell>
          <cell r="CZ10">
            <v>610</v>
          </cell>
          <cell r="DA10" t="str">
            <v>じゅんさい池</v>
          </cell>
          <cell r="DB10">
            <v>710</v>
          </cell>
          <cell r="DC10">
            <v>874</v>
          </cell>
          <cell r="DD10" t="str">
            <v>普通</v>
          </cell>
          <cell r="DE10">
            <v>0.01</v>
          </cell>
          <cell r="DF10" t="str">
            <v>東</v>
          </cell>
          <cell r="DG10">
            <v>0</v>
          </cell>
          <cell r="DI10">
            <v>11</v>
          </cell>
        </row>
        <row r="11">
          <cell r="B11">
            <v>9</v>
          </cell>
          <cell r="C11">
            <v>220</v>
          </cell>
          <cell r="D11" t="str">
            <v>取-1</v>
          </cell>
          <cell r="E11" t="str">
            <v>国分一丁目９０８番８、９０８番９</v>
          </cell>
          <cell r="F11" t="str">
            <v>国分一丁目２３番３</v>
          </cell>
          <cell r="G11" t="str">
            <v>折原武雄</v>
          </cell>
          <cell r="H11" t="str">
            <v>岡本武洋</v>
          </cell>
          <cell r="I11" t="str">
            <v>市川市国分１－２３－３</v>
          </cell>
          <cell r="J11" t="str">
            <v>市川市国分１－２３－３</v>
          </cell>
          <cell r="K11" t="str">
            <v>混在住宅地</v>
          </cell>
          <cell r="L11" t="str">
            <v>建付地</v>
          </cell>
          <cell r="M11" t="str">
            <v>宅地</v>
          </cell>
          <cell r="N11">
            <v>22800000</v>
          </cell>
          <cell r="O11">
            <v>22550000</v>
          </cell>
          <cell r="P11">
            <v>204702</v>
          </cell>
          <cell r="Q11">
            <v>250000</v>
          </cell>
          <cell r="R11">
            <v>3772</v>
          </cell>
          <cell r="S11">
            <v>0</v>
          </cell>
          <cell r="T11">
            <v>20070525</v>
          </cell>
          <cell r="U11" t="str">
            <v>登記原因日</v>
          </cell>
          <cell r="V11" t="str">
            <v>なし</v>
          </cell>
          <cell r="X11">
            <v>0</v>
          </cell>
          <cell r="Y11">
            <v>0</v>
          </cell>
          <cell r="Z11">
            <v>100</v>
          </cell>
          <cell r="AA11" t="str">
            <v>あり</v>
          </cell>
          <cell r="AB11">
            <v>100</v>
          </cell>
          <cell r="AC11" t="str">
            <v>南</v>
          </cell>
          <cell r="AD11">
            <v>4.5</v>
          </cell>
          <cell r="AE11" t="str">
            <v>未舗装</v>
          </cell>
          <cell r="AF11" t="str">
            <v>私道</v>
          </cell>
          <cell r="AG11" t="str">
            <v>行き止まり</v>
          </cell>
          <cell r="AH11" t="str">
            <v>ＪＲ総武</v>
          </cell>
          <cell r="AI11" t="str">
            <v>市川</v>
          </cell>
          <cell r="AJ11">
            <v>2200</v>
          </cell>
          <cell r="AK11" t="str">
            <v>普通</v>
          </cell>
          <cell r="AL11" t="str">
            <v>普通</v>
          </cell>
          <cell r="AM11" t="str">
            <v>水道</v>
          </cell>
          <cell r="AN11" t="str">
            <v>都市ガス</v>
          </cell>
          <cell r="AO11" t="str">
            <v>なし</v>
          </cell>
          <cell r="AP11">
            <v>0</v>
          </cell>
          <cell r="AQ11">
            <v>0</v>
          </cell>
          <cell r="AR11">
            <v>126.16</v>
          </cell>
          <cell r="AS11">
            <v>0</v>
          </cell>
          <cell r="AT11">
            <v>16</v>
          </cell>
          <cell r="AU11">
            <v>2</v>
          </cell>
          <cell r="AV11">
            <v>6.5</v>
          </cell>
          <cell r="AW11" t="str">
            <v>等高</v>
          </cell>
          <cell r="AX11">
            <v>0</v>
          </cell>
          <cell r="AY11">
            <v>0</v>
          </cell>
          <cell r="AZ11" t="str">
            <v>なし</v>
          </cell>
          <cell r="BA11" t="str">
            <v>なし</v>
          </cell>
          <cell r="BB11">
            <v>0</v>
          </cell>
          <cell r="BC11" t="str">
            <v>ほぼ長方形</v>
          </cell>
          <cell r="BD11" t="str">
            <v>中間画地</v>
          </cell>
          <cell r="BE11" t="str">
            <v>なし</v>
          </cell>
          <cell r="BF11">
            <v>0</v>
          </cell>
          <cell r="BG11" t="str">
            <v>記載なし</v>
          </cell>
          <cell r="BH11" t="str">
            <v>なし</v>
          </cell>
          <cell r="BI11">
            <v>0</v>
          </cell>
          <cell r="BJ11" t="str">
            <v>記載なし</v>
          </cell>
          <cell r="BK11" t="str">
            <v>なし</v>
          </cell>
          <cell r="BL11">
            <v>0</v>
          </cell>
          <cell r="BM11" t="str">
            <v>記載なし</v>
          </cell>
          <cell r="BN11" t="str">
            <v>なし</v>
          </cell>
          <cell r="BO11">
            <v>0</v>
          </cell>
          <cell r="BP11">
            <v>0</v>
          </cell>
          <cell r="BQ11" t="str">
            <v>市街化区域</v>
          </cell>
          <cell r="BR11" t="str">
            <v>１低専</v>
          </cell>
          <cell r="BS11" t="str">
            <v>その他</v>
          </cell>
          <cell r="BT11">
            <v>0</v>
          </cell>
          <cell r="BV11">
            <v>0</v>
          </cell>
          <cell r="BX11">
            <v>0</v>
          </cell>
          <cell r="BY11">
            <v>0</v>
          </cell>
          <cell r="BZ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50</v>
          </cell>
          <cell r="CI11">
            <v>50</v>
          </cell>
          <cell r="CJ11">
            <v>100</v>
          </cell>
          <cell r="CK11">
            <v>100</v>
          </cell>
          <cell r="CL11" t="str">
            <v>なし</v>
          </cell>
          <cell r="CM11">
            <v>0</v>
          </cell>
          <cell r="CN11" t="str">
            <v>路線価　２００７年１月　１５００００円／㎡　　絶対高さ１０ｍ　　　方位+3　系統・連続性-2</v>
          </cell>
          <cell r="CO11" t="str">
            <v>住宅用地</v>
          </cell>
          <cell r="CP11" t="str">
            <v>なし</v>
          </cell>
          <cell r="CQ11" t="str">
            <v>国分共栄会商店街</v>
          </cell>
          <cell r="CR11">
            <v>130</v>
          </cell>
          <cell r="CT11">
            <v>650</v>
          </cell>
          <cell r="CV11">
            <v>820</v>
          </cell>
          <cell r="CX11">
            <v>480</v>
          </cell>
          <cell r="CY11" t="str">
            <v>官公署</v>
          </cell>
          <cell r="CZ11">
            <v>1280</v>
          </cell>
          <cell r="DB11">
            <v>200</v>
          </cell>
          <cell r="DC11">
            <v>686</v>
          </cell>
          <cell r="DD11" t="str">
            <v>普通</v>
          </cell>
          <cell r="DE11">
            <v>0.03</v>
          </cell>
          <cell r="DF11" t="str">
            <v>袋地</v>
          </cell>
          <cell r="DG11">
            <v>0</v>
          </cell>
          <cell r="DH11" t="str">
            <v>宅地</v>
          </cell>
          <cell r="DI11">
            <v>14</v>
          </cell>
        </row>
        <row r="12">
          <cell r="B12">
            <v>10</v>
          </cell>
          <cell r="C12">
            <v>209</v>
          </cell>
          <cell r="D12" t="str">
            <v>取-2</v>
          </cell>
          <cell r="E12" t="str">
            <v>国分１丁目８８１－４</v>
          </cell>
          <cell r="F12" t="str">
            <v>国分１－１６－</v>
          </cell>
          <cell r="G12" t="str">
            <v>（有）南葛商事不動産</v>
          </cell>
          <cell r="H12" t="str">
            <v>青木牧子</v>
          </cell>
          <cell r="I12" t="str">
            <v>東京都葛飾区青戸３－３５－１２</v>
          </cell>
          <cell r="J12" t="str">
            <v>市川市国分１－１６－１２</v>
          </cell>
          <cell r="K12" t="str">
            <v>標準住宅地</v>
          </cell>
          <cell r="L12" t="str">
            <v>建付地</v>
          </cell>
          <cell r="M12" t="str">
            <v>宅地</v>
          </cell>
          <cell r="N12">
            <v>29800000</v>
          </cell>
          <cell r="O12">
            <v>29800000</v>
          </cell>
          <cell r="P12">
            <v>246200</v>
          </cell>
          <cell r="Q12">
            <v>0</v>
          </cell>
          <cell r="R12">
            <v>0</v>
          </cell>
          <cell r="S12">
            <v>0</v>
          </cell>
          <cell r="T12">
            <v>20061109</v>
          </cell>
          <cell r="U12" t="str">
            <v>登記原因日</v>
          </cell>
          <cell r="V12" t="str">
            <v>なし</v>
          </cell>
          <cell r="X12">
            <v>0</v>
          </cell>
          <cell r="Y12">
            <v>0</v>
          </cell>
          <cell r="Z12">
            <v>100</v>
          </cell>
          <cell r="AA12" t="str">
            <v>あり</v>
          </cell>
          <cell r="AB12">
            <v>100</v>
          </cell>
          <cell r="AC12" t="str">
            <v>南西</v>
          </cell>
          <cell r="AD12">
            <v>4.5</v>
          </cell>
          <cell r="AE12" t="str">
            <v>アスファルト</v>
          </cell>
          <cell r="AF12" t="str">
            <v>私道</v>
          </cell>
          <cell r="AG12" t="str">
            <v>行き止まり</v>
          </cell>
          <cell r="AH12" t="str">
            <v>ＪＲ総武</v>
          </cell>
          <cell r="AI12" t="str">
            <v>市川</v>
          </cell>
          <cell r="AJ12">
            <v>1800</v>
          </cell>
          <cell r="AK12" t="str">
            <v>普通</v>
          </cell>
          <cell r="AL12" t="str">
            <v>普通</v>
          </cell>
          <cell r="AM12" t="str">
            <v>水道</v>
          </cell>
          <cell r="AN12" t="str">
            <v>なし</v>
          </cell>
          <cell r="AO12" t="str">
            <v>なし</v>
          </cell>
          <cell r="AP12">
            <v>0</v>
          </cell>
          <cell r="AQ12">
            <v>0</v>
          </cell>
          <cell r="AR12">
            <v>121.04</v>
          </cell>
          <cell r="AS12">
            <v>0</v>
          </cell>
          <cell r="AT12">
            <v>0</v>
          </cell>
          <cell r="AU12">
            <v>8</v>
          </cell>
          <cell r="AV12">
            <v>14</v>
          </cell>
          <cell r="AW12" t="str">
            <v>等高</v>
          </cell>
          <cell r="AX12">
            <v>0</v>
          </cell>
          <cell r="AY12">
            <v>0</v>
          </cell>
          <cell r="AZ12" t="str">
            <v>なし</v>
          </cell>
          <cell r="BA12" t="str">
            <v>なし</v>
          </cell>
          <cell r="BB12">
            <v>0</v>
          </cell>
          <cell r="BC12" t="str">
            <v>長方形</v>
          </cell>
          <cell r="BD12" t="str">
            <v>中間画地</v>
          </cell>
          <cell r="BE12" t="str">
            <v>なし</v>
          </cell>
          <cell r="BF12">
            <v>0</v>
          </cell>
          <cell r="BG12" t="str">
            <v>記載なし</v>
          </cell>
          <cell r="BH12" t="str">
            <v>なし</v>
          </cell>
          <cell r="BI12">
            <v>0</v>
          </cell>
          <cell r="BJ12" t="str">
            <v>記載なし</v>
          </cell>
          <cell r="BK12" t="str">
            <v>なし</v>
          </cell>
          <cell r="BL12">
            <v>0</v>
          </cell>
          <cell r="BM12" t="str">
            <v>記載なし</v>
          </cell>
          <cell r="BN12" t="str">
            <v>なし</v>
          </cell>
          <cell r="BO12">
            <v>0</v>
          </cell>
          <cell r="BP12">
            <v>0</v>
          </cell>
          <cell r="BQ12" t="str">
            <v>市街化区域</v>
          </cell>
          <cell r="BR12" t="str">
            <v>１低専</v>
          </cell>
          <cell r="BS12" t="str">
            <v>その他</v>
          </cell>
          <cell r="BT12">
            <v>0</v>
          </cell>
          <cell r="BV12">
            <v>0</v>
          </cell>
          <cell r="BX12">
            <v>0</v>
          </cell>
          <cell r="BY12">
            <v>0</v>
          </cell>
          <cell r="BZ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50</v>
          </cell>
          <cell r="CI12">
            <v>50</v>
          </cell>
          <cell r="CJ12">
            <v>100</v>
          </cell>
          <cell r="CK12">
            <v>100</v>
          </cell>
          <cell r="CL12" t="str">
            <v>なし</v>
          </cell>
          <cell r="CM12">
            <v>0</v>
          </cell>
          <cell r="CN12">
            <v>0</v>
          </cell>
          <cell r="CO12" t="str">
            <v>住宅用地</v>
          </cell>
          <cell r="CP12" t="str">
            <v>なし</v>
          </cell>
          <cell r="CQ12" t="str">
            <v>国分共栄会商店街</v>
          </cell>
          <cell r="CR12">
            <v>250</v>
          </cell>
          <cell r="CT12">
            <v>810</v>
          </cell>
          <cell r="CV12">
            <v>960</v>
          </cell>
          <cell r="CX12">
            <v>430</v>
          </cell>
          <cell r="CY12" t="str">
            <v>官公署</v>
          </cell>
          <cell r="CZ12">
            <v>1430</v>
          </cell>
          <cell r="DB12">
            <v>200</v>
          </cell>
          <cell r="DC12">
            <v>766</v>
          </cell>
          <cell r="DD12" t="str">
            <v>普通</v>
          </cell>
          <cell r="DE12">
            <v>0.01</v>
          </cell>
          <cell r="DF12" t="str">
            <v>南</v>
          </cell>
          <cell r="DG12">
            <v>0</v>
          </cell>
          <cell r="DH12" t="str">
            <v>宅地</v>
          </cell>
          <cell r="DI12">
            <v>8</v>
          </cell>
        </row>
        <row r="13">
          <cell r="B13">
            <v>11</v>
          </cell>
          <cell r="C13">
            <v>859</v>
          </cell>
          <cell r="D13" t="str">
            <v>取-3</v>
          </cell>
          <cell r="E13" t="str">
            <v>国分１丁目７７２番６</v>
          </cell>
          <cell r="F13" t="str">
            <v>市川市国分１－６－７</v>
          </cell>
          <cell r="G13" t="str">
            <v>遠田建設株式会社</v>
          </cell>
          <cell r="H13" t="str">
            <v>矢口雅英</v>
          </cell>
          <cell r="I13" t="str">
            <v>市川市南八幡３－１２－４</v>
          </cell>
          <cell r="J13" t="str">
            <v>市川市国分１－６－７</v>
          </cell>
          <cell r="K13" t="str">
            <v>混在住宅地</v>
          </cell>
          <cell r="L13" t="str">
            <v>建付地</v>
          </cell>
          <cell r="M13" t="str">
            <v>宅地</v>
          </cell>
          <cell r="N13">
            <v>34800000</v>
          </cell>
          <cell r="O13">
            <v>26000000</v>
          </cell>
          <cell r="P13">
            <v>246375</v>
          </cell>
          <cell r="Q13">
            <v>8800000</v>
          </cell>
          <cell r="R13">
            <v>87667</v>
          </cell>
          <cell r="S13">
            <v>0</v>
          </cell>
          <cell r="T13">
            <v>20080209</v>
          </cell>
          <cell r="U13" t="str">
            <v>契約日</v>
          </cell>
          <cell r="V13" t="str">
            <v>なし</v>
          </cell>
          <cell r="X13">
            <v>0</v>
          </cell>
          <cell r="Y13">
            <v>0</v>
          </cell>
          <cell r="Z13">
            <v>100</v>
          </cell>
          <cell r="AA13" t="str">
            <v>あり</v>
          </cell>
          <cell r="AB13">
            <v>100</v>
          </cell>
          <cell r="AC13" t="str">
            <v>南</v>
          </cell>
          <cell r="AD13">
            <v>5.2</v>
          </cell>
          <cell r="AE13" t="str">
            <v>アスファルト</v>
          </cell>
          <cell r="AF13" t="str">
            <v>市道</v>
          </cell>
          <cell r="AG13" t="str">
            <v>普通</v>
          </cell>
          <cell r="AH13" t="str">
            <v>ＪＲ総武</v>
          </cell>
          <cell r="AI13" t="str">
            <v>市川</v>
          </cell>
          <cell r="AJ13">
            <v>1900</v>
          </cell>
          <cell r="AK13" t="str">
            <v>普通</v>
          </cell>
          <cell r="AL13" t="str">
            <v>普通</v>
          </cell>
          <cell r="AM13" t="str">
            <v>水道</v>
          </cell>
          <cell r="AN13" t="str">
            <v>都市ガス</v>
          </cell>
          <cell r="AO13" t="str">
            <v>処理区域外</v>
          </cell>
          <cell r="AP13">
            <v>0</v>
          </cell>
          <cell r="AQ13">
            <v>0</v>
          </cell>
          <cell r="AR13">
            <v>128.32</v>
          </cell>
          <cell r="AS13">
            <v>0</v>
          </cell>
          <cell r="AT13">
            <v>22.79</v>
          </cell>
          <cell r="AU13">
            <v>13</v>
          </cell>
          <cell r="AV13">
            <v>7.5</v>
          </cell>
          <cell r="AW13" t="str">
            <v>等高</v>
          </cell>
          <cell r="AX13">
            <v>0</v>
          </cell>
          <cell r="AY13">
            <v>0</v>
          </cell>
          <cell r="AZ13" t="str">
            <v>なし</v>
          </cell>
          <cell r="BA13" t="str">
            <v>なし</v>
          </cell>
          <cell r="BB13">
            <v>0</v>
          </cell>
          <cell r="BC13" t="str">
            <v>長方形</v>
          </cell>
          <cell r="BD13" t="str">
            <v>角地</v>
          </cell>
          <cell r="BE13" t="str">
            <v>西</v>
          </cell>
          <cell r="BF13">
            <v>4.5</v>
          </cell>
          <cell r="BG13" t="str">
            <v>記載なし</v>
          </cell>
          <cell r="BH13" t="str">
            <v>なし</v>
          </cell>
          <cell r="BI13">
            <v>0</v>
          </cell>
          <cell r="BJ13" t="str">
            <v>記載なし</v>
          </cell>
          <cell r="BK13" t="str">
            <v>なし</v>
          </cell>
          <cell r="BL13">
            <v>0</v>
          </cell>
          <cell r="BM13" t="str">
            <v>記載なし</v>
          </cell>
          <cell r="BN13" t="str">
            <v>なし</v>
          </cell>
          <cell r="BO13">
            <v>0</v>
          </cell>
          <cell r="BP13">
            <v>0</v>
          </cell>
          <cell r="BQ13" t="str">
            <v>市街化区域</v>
          </cell>
          <cell r="BR13" t="str">
            <v>１低専</v>
          </cell>
          <cell r="BS13" t="str">
            <v>その他</v>
          </cell>
          <cell r="BT13">
            <v>0</v>
          </cell>
          <cell r="BV13">
            <v>0</v>
          </cell>
          <cell r="BX13">
            <v>0</v>
          </cell>
          <cell r="BY13">
            <v>0</v>
          </cell>
          <cell r="BZ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50</v>
          </cell>
          <cell r="CI13">
            <v>50</v>
          </cell>
          <cell r="CJ13">
            <v>100</v>
          </cell>
          <cell r="CK13">
            <v>100</v>
          </cell>
          <cell r="CL13" t="str">
            <v>なし</v>
          </cell>
          <cell r="CM13">
            <v>0</v>
          </cell>
          <cell r="CN13">
            <v>0</v>
          </cell>
          <cell r="CO13" t="str">
            <v>住宅用地</v>
          </cell>
          <cell r="CP13">
            <v>155000</v>
          </cell>
          <cell r="CQ13" t="str">
            <v>国分共栄会商店街</v>
          </cell>
          <cell r="CR13">
            <v>370</v>
          </cell>
          <cell r="CT13">
            <v>980</v>
          </cell>
          <cell r="CV13">
            <v>840</v>
          </cell>
          <cell r="CX13">
            <v>190</v>
          </cell>
          <cell r="CY13" t="str">
            <v>官公署</v>
          </cell>
          <cell r="CZ13">
            <v>1580</v>
          </cell>
          <cell r="DB13">
            <v>120</v>
          </cell>
          <cell r="DC13">
            <v>742</v>
          </cell>
          <cell r="DD13" t="str">
            <v>普通</v>
          </cell>
          <cell r="DE13">
            <v>0.05</v>
          </cell>
          <cell r="DF13" t="str">
            <v>角地</v>
          </cell>
          <cell r="DG13" t="str">
            <v>相当に優る</v>
          </cell>
          <cell r="DH13" t="str">
            <v>宅地</v>
          </cell>
          <cell r="DI13">
            <v>13</v>
          </cell>
        </row>
        <row r="14">
          <cell r="B14">
            <v>12</v>
          </cell>
          <cell r="C14">
            <v>208</v>
          </cell>
          <cell r="D14" t="str">
            <v>取-4</v>
          </cell>
          <cell r="E14" t="str">
            <v>国分１丁目７５５－３０</v>
          </cell>
          <cell r="F14">
            <v>36953</v>
          </cell>
          <cell r="G14" t="str">
            <v>湯浅健次郎</v>
          </cell>
          <cell r="H14" t="str">
            <v>坂下昌徳</v>
          </cell>
          <cell r="K14" t="str">
            <v>標準住宅地</v>
          </cell>
          <cell r="L14" t="str">
            <v>建付地</v>
          </cell>
          <cell r="M14" t="str">
            <v>宅地</v>
          </cell>
          <cell r="N14">
            <v>21800000</v>
          </cell>
          <cell r="O14">
            <v>16190000</v>
          </cell>
          <cell r="P14">
            <v>233218</v>
          </cell>
          <cell r="Q14">
            <v>5610000</v>
          </cell>
          <cell r="R14">
            <v>75444</v>
          </cell>
          <cell r="S14">
            <v>0</v>
          </cell>
          <cell r="T14">
            <v>20071025</v>
          </cell>
          <cell r="U14" t="str">
            <v>登記原因日</v>
          </cell>
          <cell r="V14" t="str">
            <v>なし</v>
          </cell>
          <cell r="X14">
            <v>0</v>
          </cell>
          <cell r="Y14">
            <v>0</v>
          </cell>
          <cell r="Z14">
            <v>100</v>
          </cell>
          <cell r="AA14" t="str">
            <v>あり</v>
          </cell>
          <cell r="AB14">
            <v>100</v>
          </cell>
          <cell r="AC14" t="str">
            <v>西</v>
          </cell>
          <cell r="AD14">
            <v>4.5</v>
          </cell>
          <cell r="AE14" t="str">
            <v>アスファルト</v>
          </cell>
          <cell r="AF14" t="str">
            <v>私道</v>
          </cell>
          <cell r="AG14" t="str">
            <v>普通</v>
          </cell>
          <cell r="AH14" t="str">
            <v>ＪＲ総武</v>
          </cell>
          <cell r="AI14" t="str">
            <v>市川</v>
          </cell>
          <cell r="AJ14">
            <v>1800</v>
          </cell>
          <cell r="AK14" t="str">
            <v>普通</v>
          </cell>
          <cell r="AL14" t="str">
            <v>普通</v>
          </cell>
          <cell r="AM14" t="str">
            <v>水道</v>
          </cell>
          <cell r="AN14" t="str">
            <v>都市ガス</v>
          </cell>
          <cell r="AO14" t="str">
            <v>なし</v>
          </cell>
          <cell r="AP14">
            <v>0</v>
          </cell>
          <cell r="AQ14">
            <v>0</v>
          </cell>
          <cell r="AR14">
            <v>69.42</v>
          </cell>
          <cell r="AS14">
            <v>0</v>
          </cell>
          <cell r="AT14">
            <v>0</v>
          </cell>
          <cell r="AU14">
            <v>5.7</v>
          </cell>
          <cell r="AV14">
            <v>12</v>
          </cell>
          <cell r="AW14" t="str">
            <v>等高</v>
          </cell>
          <cell r="AX14">
            <v>0</v>
          </cell>
          <cell r="AY14">
            <v>0</v>
          </cell>
          <cell r="AZ14" t="str">
            <v>なし</v>
          </cell>
          <cell r="BA14" t="str">
            <v>なし</v>
          </cell>
          <cell r="BB14">
            <v>0</v>
          </cell>
          <cell r="BC14" t="str">
            <v>長方形</v>
          </cell>
          <cell r="BD14" t="str">
            <v>中間画地</v>
          </cell>
          <cell r="BE14" t="str">
            <v>なし</v>
          </cell>
          <cell r="BF14">
            <v>0</v>
          </cell>
          <cell r="BG14" t="str">
            <v>記載なし</v>
          </cell>
          <cell r="BH14" t="str">
            <v>なし</v>
          </cell>
          <cell r="BI14">
            <v>0</v>
          </cell>
          <cell r="BJ14" t="str">
            <v>記載なし</v>
          </cell>
          <cell r="BK14" t="str">
            <v>なし</v>
          </cell>
          <cell r="BL14">
            <v>0</v>
          </cell>
          <cell r="BM14" t="str">
            <v>記載なし</v>
          </cell>
          <cell r="BN14" t="str">
            <v>なし</v>
          </cell>
          <cell r="BO14">
            <v>0</v>
          </cell>
          <cell r="BP14">
            <v>0</v>
          </cell>
          <cell r="BQ14" t="str">
            <v>市街化区域</v>
          </cell>
          <cell r="BR14" t="str">
            <v>１低専</v>
          </cell>
          <cell r="BS14" t="str">
            <v>その他</v>
          </cell>
          <cell r="BT14">
            <v>0</v>
          </cell>
          <cell r="BV14">
            <v>0</v>
          </cell>
          <cell r="BX14">
            <v>0</v>
          </cell>
          <cell r="BY14">
            <v>0</v>
          </cell>
          <cell r="BZ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50</v>
          </cell>
          <cell r="CI14">
            <v>50</v>
          </cell>
          <cell r="CJ14">
            <v>100</v>
          </cell>
          <cell r="CK14">
            <v>100</v>
          </cell>
          <cell r="CL14" t="str">
            <v>なし</v>
          </cell>
          <cell r="CM14">
            <v>0</v>
          </cell>
          <cell r="CN14">
            <v>0</v>
          </cell>
          <cell r="CO14" t="str">
            <v>住宅用地</v>
          </cell>
          <cell r="CP14">
            <v>155000</v>
          </cell>
          <cell r="CQ14" t="str">
            <v>国分共栄会商店街</v>
          </cell>
          <cell r="CR14">
            <v>480</v>
          </cell>
          <cell r="CT14">
            <v>1030</v>
          </cell>
          <cell r="CV14">
            <v>980</v>
          </cell>
          <cell r="CX14">
            <v>240</v>
          </cell>
          <cell r="CY14" t="str">
            <v>官公署</v>
          </cell>
          <cell r="CZ14">
            <v>1670</v>
          </cell>
          <cell r="DB14">
            <v>230</v>
          </cell>
          <cell r="DC14">
            <v>830</v>
          </cell>
          <cell r="DD14" t="str">
            <v>普通</v>
          </cell>
          <cell r="DE14">
            <v>0.01</v>
          </cell>
          <cell r="DF14" t="str">
            <v>西</v>
          </cell>
          <cell r="DG14">
            <v>0</v>
          </cell>
          <cell r="DI14">
            <v>5.7</v>
          </cell>
        </row>
        <row r="15">
          <cell r="B15">
            <v>13</v>
          </cell>
          <cell r="C15">
            <v>210</v>
          </cell>
          <cell r="D15" t="str">
            <v>取-5</v>
          </cell>
          <cell r="E15" t="str">
            <v>国分２丁目１８８４番１</v>
          </cell>
          <cell r="F15" t="str">
            <v>国分２－１０－</v>
          </cell>
          <cell r="G15" t="str">
            <v>（株）ホーク・ワン</v>
          </cell>
          <cell r="H15" t="str">
            <v>古川博則</v>
          </cell>
          <cell r="K15" t="str">
            <v>標準住宅地</v>
          </cell>
          <cell r="L15" t="str">
            <v>更地</v>
          </cell>
          <cell r="M15" t="str">
            <v>宅地</v>
          </cell>
          <cell r="N15">
            <v>31800000</v>
          </cell>
          <cell r="O15">
            <v>31800000</v>
          </cell>
          <cell r="P15">
            <v>318000</v>
          </cell>
          <cell r="Q15">
            <v>0</v>
          </cell>
          <cell r="R15">
            <v>0</v>
          </cell>
          <cell r="S15">
            <v>0</v>
          </cell>
          <cell r="T15">
            <v>20061124</v>
          </cell>
          <cell r="U15" t="str">
            <v>登記原因日</v>
          </cell>
          <cell r="V15" t="str">
            <v>なし</v>
          </cell>
          <cell r="X15">
            <v>0</v>
          </cell>
          <cell r="Y15">
            <v>0</v>
          </cell>
          <cell r="Z15">
            <v>100</v>
          </cell>
          <cell r="AA15" t="str">
            <v>なし</v>
          </cell>
          <cell r="AB15">
            <v>100</v>
          </cell>
          <cell r="AC15" t="str">
            <v>北</v>
          </cell>
          <cell r="AD15">
            <v>5</v>
          </cell>
          <cell r="AE15" t="str">
            <v>アスファルト</v>
          </cell>
          <cell r="AF15" t="str">
            <v>市道</v>
          </cell>
          <cell r="AG15" t="str">
            <v>普通</v>
          </cell>
          <cell r="AH15" t="str">
            <v>ＪＲ総武</v>
          </cell>
          <cell r="AI15" t="str">
            <v>市川</v>
          </cell>
          <cell r="AJ15">
            <v>2000</v>
          </cell>
          <cell r="AK15" t="str">
            <v>普通</v>
          </cell>
          <cell r="AL15" t="str">
            <v>普通</v>
          </cell>
          <cell r="AM15" t="str">
            <v>水道</v>
          </cell>
          <cell r="AN15" t="str">
            <v>都市ガス</v>
          </cell>
          <cell r="AO15" t="str">
            <v>処理区域外</v>
          </cell>
          <cell r="AQ15">
            <v>0</v>
          </cell>
          <cell r="AR15">
            <v>100</v>
          </cell>
          <cell r="AS15">
            <v>0</v>
          </cell>
          <cell r="AT15">
            <v>0</v>
          </cell>
          <cell r="AU15">
            <v>8</v>
          </cell>
          <cell r="AV15">
            <v>12</v>
          </cell>
          <cell r="AW15" t="str">
            <v>等高</v>
          </cell>
          <cell r="AX15">
            <v>0</v>
          </cell>
          <cell r="AY15">
            <v>0</v>
          </cell>
          <cell r="AZ15" t="str">
            <v>なし</v>
          </cell>
          <cell r="BA15" t="str">
            <v>なし</v>
          </cell>
          <cell r="BB15">
            <v>0</v>
          </cell>
          <cell r="BC15" t="str">
            <v>長方形</v>
          </cell>
          <cell r="BD15" t="str">
            <v>中間画地</v>
          </cell>
          <cell r="BE15" t="str">
            <v>なし</v>
          </cell>
          <cell r="BF15">
            <v>0</v>
          </cell>
          <cell r="BG15" t="str">
            <v>記載なし</v>
          </cell>
          <cell r="BH15" t="str">
            <v>なし</v>
          </cell>
          <cell r="BI15">
            <v>0</v>
          </cell>
          <cell r="BJ15" t="str">
            <v>記載なし</v>
          </cell>
          <cell r="BK15" t="str">
            <v>なし</v>
          </cell>
          <cell r="BL15">
            <v>0</v>
          </cell>
          <cell r="BM15" t="str">
            <v>記載なし</v>
          </cell>
          <cell r="BN15" t="str">
            <v>なし</v>
          </cell>
          <cell r="BO15">
            <v>0</v>
          </cell>
          <cell r="BP15">
            <v>0</v>
          </cell>
          <cell r="BQ15" t="str">
            <v>市街化区域</v>
          </cell>
          <cell r="BR15" t="str">
            <v>１低専</v>
          </cell>
          <cell r="BS15" t="str">
            <v>その他</v>
          </cell>
          <cell r="BT15">
            <v>0</v>
          </cell>
          <cell r="BV15">
            <v>0</v>
          </cell>
          <cell r="BX15">
            <v>0</v>
          </cell>
          <cell r="BY15">
            <v>0</v>
          </cell>
          <cell r="BZ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50</v>
          </cell>
          <cell r="CI15">
            <v>50</v>
          </cell>
          <cell r="CJ15">
            <v>100</v>
          </cell>
          <cell r="CK15">
            <v>100</v>
          </cell>
          <cell r="CL15" t="str">
            <v>なし</v>
          </cell>
          <cell r="CM15">
            <v>0</v>
          </cell>
          <cell r="CN15" t="str">
            <v>Ｉ０５８３５</v>
          </cell>
          <cell r="CO15" t="str">
            <v>住宅用地</v>
          </cell>
          <cell r="CP15">
            <v>155000</v>
          </cell>
          <cell r="CQ15" t="str">
            <v>国分共栄会商店街</v>
          </cell>
          <cell r="CR15">
            <v>200</v>
          </cell>
          <cell r="CS15" t="str">
            <v>国分</v>
          </cell>
          <cell r="CT15">
            <v>660</v>
          </cell>
          <cell r="CU15" t="str">
            <v>第二</v>
          </cell>
          <cell r="CV15">
            <v>620</v>
          </cell>
          <cell r="CW15" t="str">
            <v>歯科大</v>
          </cell>
          <cell r="CX15">
            <v>1430</v>
          </cell>
          <cell r="CY15" t="str">
            <v>市川市役所</v>
          </cell>
          <cell r="CZ15">
            <v>2960</v>
          </cell>
          <cell r="DA15" t="str">
            <v>国分二児童</v>
          </cell>
          <cell r="DB15">
            <v>30</v>
          </cell>
          <cell r="DC15">
            <v>1140</v>
          </cell>
          <cell r="DD15" t="str">
            <v>普通</v>
          </cell>
          <cell r="DE15">
            <v>0.01</v>
          </cell>
          <cell r="DF15" t="str">
            <v>北</v>
          </cell>
          <cell r="DG15">
            <v>0</v>
          </cell>
          <cell r="DI15">
            <v>8</v>
          </cell>
        </row>
        <row r="16">
          <cell r="B16">
            <v>14</v>
          </cell>
          <cell r="C16">
            <v>211</v>
          </cell>
          <cell r="D16" t="str">
            <v>取-6</v>
          </cell>
          <cell r="E16" t="str">
            <v>国分２丁目１８８４番２</v>
          </cell>
          <cell r="F16" t="str">
            <v>２－１０－</v>
          </cell>
          <cell r="G16" t="str">
            <v>（株）ホーク・ワン</v>
          </cell>
          <cell r="H16" t="str">
            <v>武田将人</v>
          </cell>
          <cell r="K16" t="str">
            <v>標準住宅地</v>
          </cell>
          <cell r="L16" t="str">
            <v>更地</v>
          </cell>
          <cell r="M16" t="str">
            <v>宅地</v>
          </cell>
          <cell r="N16">
            <v>51778700</v>
          </cell>
          <cell r="O16">
            <v>29000000</v>
          </cell>
          <cell r="P16">
            <v>247040</v>
          </cell>
          <cell r="Q16">
            <v>22778700</v>
          </cell>
          <cell r="R16">
            <v>221518</v>
          </cell>
          <cell r="S16">
            <v>0</v>
          </cell>
          <cell r="T16">
            <v>20061120</v>
          </cell>
          <cell r="U16" t="str">
            <v>登記原因日</v>
          </cell>
          <cell r="V16" t="str">
            <v>なし</v>
          </cell>
          <cell r="X16">
            <v>0</v>
          </cell>
          <cell r="Y16">
            <v>0</v>
          </cell>
          <cell r="Z16">
            <v>100</v>
          </cell>
          <cell r="AA16" t="str">
            <v>なし</v>
          </cell>
          <cell r="AB16">
            <v>100</v>
          </cell>
          <cell r="AC16" t="str">
            <v>北</v>
          </cell>
          <cell r="AD16">
            <v>5</v>
          </cell>
          <cell r="AE16" t="str">
            <v>アスファルト</v>
          </cell>
          <cell r="AF16" t="str">
            <v>市道</v>
          </cell>
          <cell r="AG16" t="str">
            <v>普通</v>
          </cell>
          <cell r="AH16" t="str">
            <v>ＪＲ総武</v>
          </cell>
          <cell r="AI16" t="str">
            <v>市川</v>
          </cell>
          <cell r="AJ16">
            <v>2000</v>
          </cell>
          <cell r="AK16" t="str">
            <v>普通</v>
          </cell>
          <cell r="AL16" t="str">
            <v>普通</v>
          </cell>
          <cell r="AM16" t="str">
            <v>水道</v>
          </cell>
          <cell r="AN16" t="str">
            <v>都市ガス</v>
          </cell>
          <cell r="AO16" t="str">
            <v>なし</v>
          </cell>
          <cell r="AQ16">
            <v>0</v>
          </cell>
          <cell r="AR16">
            <v>117.39</v>
          </cell>
          <cell r="AS16">
            <v>0</v>
          </cell>
          <cell r="AT16">
            <v>0</v>
          </cell>
          <cell r="AU16">
            <v>3</v>
          </cell>
          <cell r="AV16">
            <v>20</v>
          </cell>
          <cell r="AW16" t="str">
            <v>等高</v>
          </cell>
          <cell r="AX16">
            <v>0</v>
          </cell>
          <cell r="AY16">
            <v>0</v>
          </cell>
          <cell r="AZ16" t="str">
            <v>なし</v>
          </cell>
          <cell r="BA16" t="str">
            <v>なし</v>
          </cell>
          <cell r="BB16">
            <v>0</v>
          </cell>
          <cell r="BC16" t="str">
            <v>不整形</v>
          </cell>
          <cell r="BD16" t="str">
            <v>中間画地</v>
          </cell>
          <cell r="BE16" t="str">
            <v>なし</v>
          </cell>
          <cell r="BF16">
            <v>0</v>
          </cell>
          <cell r="BG16" t="str">
            <v>記載なし</v>
          </cell>
          <cell r="BH16" t="str">
            <v>なし</v>
          </cell>
          <cell r="BI16">
            <v>0</v>
          </cell>
          <cell r="BJ16" t="str">
            <v>記載なし</v>
          </cell>
          <cell r="BK16" t="str">
            <v>なし</v>
          </cell>
          <cell r="BL16">
            <v>0</v>
          </cell>
          <cell r="BM16" t="str">
            <v>記載なし</v>
          </cell>
          <cell r="BN16" t="str">
            <v>なし</v>
          </cell>
          <cell r="BO16">
            <v>0</v>
          </cell>
          <cell r="BP16">
            <v>0</v>
          </cell>
          <cell r="BQ16" t="str">
            <v>市街化区域</v>
          </cell>
          <cell r="BR16" t="str">
            <v>１低専</v>
          </cell>
          <cell r="BS16" t="str">
            <v>その他</v>
          </cell>
          <cell r="BT16">
            <v>0</v>
          </cell>
          <cell r="BV16">
            <v>0</v>
          </cell>
          <cell r="BX16">
            <v>0</v>
          </cell>
          <cell r="BY16">
            <v>0</v>
          </cell>
          <cell r="BZ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50</v>
          </cell>
          <cell r="CI16">
            <v>50</v>
          </cell>
          <cell r="CJ16">
            <v>100</v>
          </cell>
          <cell r="CK16">
            <v>100</v>
          </cell>
          <cell r="CL16" t="str">
            <v>なし</v>
          </cell>
          <cell r="CM16">
            <v>0</v>
          </cell>
          <cell r="CN16" t="str">
            <v>Ｉ０５８６６</v>
          </cell>
          <cell r="CO16" t="str">
            <v>住宅用地</v>
          </cell>
          <cell r="CP16">
            <v>155000</v>
          </cell>
          <cell r="CQ16" t="str">
            <v>国分共栄会商店街</v>
          </cell>
          <cell r="CR16">
            <v>200</v>
          </cell>
          <cell r="CS16" t="str">
            <v>国分</v>
          </cell>
          <cell r="CT16">
            <v>660</v>
          </cell>
          <cell r="CU16" t="str">
            <v>第二</v>
          </cell>
          <cell r="CV16">
            <v>620</v>
          </cell>
          <cell r="CW16" t="str">
            <v>歯科大</v>
          </cell>
          <cell r="CX16">
            <v>1430</v>
          </cell>
          <cell r="CY16" t="str">
            <v>市川市役所</v>
          </cell>
          <cell r="CZ16">
            <v>2960</v>
          </cell>
          <cell r="DA16" t="str">
            <v>国分二児童</v>
          </cell>
          <cell r="DB16">
            <v>30</v>
          </cell>
          <cell r="DC16">
            <v>1140</v>
          </cell>
          <cell r="DD16" t="str">
            <v>普通</v>
          </cell>
          <cell r="DE16">
            <v>0.5</v>
          </cell>
          <cell r="DF16" t="str">
            <v>袋地</v>
          </cell>
          <cell r="DG16">
            <v>0</v>
          </cell>
          <cell r="DI16">
            <v>11</v>
          </cell>
        </row>
        <row r="17">
          <cell r="B17">
            <v>15</v>
          </cell>
          <cell r="C17">
            <v>223</v>
          </cell>
          <cell r="D17" t="str">
            <v>取-1</v>
          </cell>
          <cell r="E17" t="str">
            <v>国分三丁目５４８番２１</v>
          </cell>
          <cell r="F17" t="str">
            <v>国分三丁目１５番１２号</v>
          </cell>
          <cell r="G17" t="str">
            <v>長谷勝男</v>
          </cell>
          <cell r="H17" t="str">
            <v>株式会社やすらぎ</v>
          </cell>
          <cell r="K17" t="str">
            <v>標準住宅地</v>
          </cell>
          <cell r="L17" t="str">
            <v>建付地</v>
          </cell>
          <cell r="M17" t="str">
            <v>宅地</v>
          </cell>
          <cell r="N17">
            <v>14500000</v>
          </cell>
          <cell r="O17">
            <v>12500000</v>
          </cell>
          <cell r="P17">
            <v>120031</v>
          </cell>
          <cell r="Q17">
            <v>2000000</v>
          </cell>
          <cell r="R17">
            <v>25478</v>
          </cell>
          <cell r="S17">
            <v>0</v>
          </cell>
          <cell r="T17">
            <v>20070727</v>
          </cell>
          <cell r="U17" t="str">
            <v>登記原因日</v>
          </cell>
          <cell r="V17" t="str">
            <v>有り</v>
          </cell>
          <cell r="W17" t="str">
            <v>売り急ぎ</v>
          </cell>
          <cell r="X17">
            <v>0</v>
          </cell>
          <cell r="Y17">
            <v>0</v>
          </cell>
          <cell r="Z17">
            <v>70</v>
          </cell>
          <cell r="AA17" t="str">
            <v>あり</v>
          </cell>
          <cell r="AB17">
            <v>100</v>
          </cell>
          <cell r="AC17" t="str">
            <v>北</v>
          </cell>
          <cell r="AD17">
            <v>4.5</v>
          </cell>
          <cell r="AE17" t="str">
            <v>アスファルト</v>
          </cell>
          <cell r="AF17" t="str">
            <v>私道</v>
          </cell>
          <cell r="AG17" t="str">
            <v>普通</v>
          </cell>
          <cell r="AH17" t="str">
            <v>ＪＲ総武</v>
          </cell>
          <cell r="AI17" t="str">
            <v>市川</v>
          </cell>
          <cell r="AJ17">
            <v>2700</v>
          </cell>
          <cell r="AK17" t="str">
            <v>普通</v>
          </cell>
          <cell r="AL17" t="str">
            <v>普通</v>
          </cell>
          <cell r="AM17" t="str">
            <v>水道</v>
          </cell>
          <cell r="AN17" t="str">
            <v>都市ガス</v>
          </cell>
          <cell r="AO17" t="str">
            <v>なし</v>
          </cell>
          <cell r="AP17">
            <v>0</v>
          </cell>
          <cell r="AQ17">
            <v>0</v>
          </cell>
          <cell r="AR17">
            <v>104.14</v>
          </cell>
          <cell r="AS17">
            <v>0</v>
          </cell>
          <cell r="AT17">
            <v>0</v>
          </cell>
          <cell r="AU17">
            <v>9</v>
          </cell>
          <cell r="AV17">
            <v>12</v>
          </cell>
          <cell r="AW17" t="str">
            <v>等高</v>
          </cell>
          <cell r="AX17">
            <v>0</v>
          </cell>
          <cell r="AY17">
            <v>0</v>
          </cell>
          <cell r="AZ17" t="str">
            <v>なし</v>
          </cell>
          <cell r="BA17" t="str">
            <v>なし</v>
          </cell>
          <cell r="BB17">
            <v>0</v>
          </cell>
          <cell r="BC17" t="str">
            <v>ほぼ長方形</v>
          </cell>
          <cell r="BD17" t="str">
            <v>中間画地</v>
          </cell>
          <cell r="BE17" t="str">
            <v>なし</v>
          </cell>
          <cell r="BF17">
            <v>0</v>
          </cell>
          <cell r="BG17" t="str">
            <v>記載なし</v>
          </cell>
          <cell r="BH17" t="str">
            <v>なし</v>
          </cell>
          <cell r="BI17">
            <v>0</v>
          </cell>
          <cell r="BJ17" t="str">
            <v>記載なし</v>
          </cell>
          <cell r="BK17" t="str">
            <v>なし</v>
          </cell>
          <cell r="BL17">
            <v>0</v>
          </cell>
          <cell r="BM17" t="str">
            <v>記載なし</v>
          </cell>
          <cell r="BN17" t="str">
            <v>なし</v>
          </cell>
          <cell r="BO17">
            <v>0</v>
          </cell>
          <cell r="BP17">
            <v>0</v>
          </cell>
          <cell r="BQ17" t="str">
            <v>市街化区域</v>
          </cell>
          <cell r="BR17" t="str">
            <v>１低専</v>
          </cell>
          <cell r="BS17" t="str">
            <v>風致地区</v>
          </cell>
          <cell r="BT17">
            <v>0</v>
          </cell>
          <cell r="BV17">
            <v>0</v>
          </cell>
          <cell r="BX17">
            <v>0</v>
          </cell>
          <cell r="BY17">
            <v>0</v>
          </cell>
          <cell r="BZ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40</v>
          </cell>
          <cell r="CI17">
            <v>40</v>
          </cell>
          <cell r="CJ17">
            <v>80</v>
          </cell>
          <cell r="CK17">
            <v>80</v>
          </cell>
          <cell r="CL17" t="str">
            <v>なし</v>
          </cell>
          <cell r="CM17">
            <v>0</v>
          </cell>
          <cell r="CN17">
            <v>0</v>
          </cell>
          <cell r="CO17" t="str">
            <v>住宅用地</v>
          </cell>
          <cell r="CP17">
            <v>135000</v>
          </cell>
          <cell r="CQ17" t="str">
            <v>国分共栄会商店街</v>
          </cell>
          <cell r="CR17">
            <v>780</v>
          </cell>
          <cell r="CS17" t="str">
            <v>国分</v>
          </cell>
          <cell r="CT17">
            <v>1300</v>
          </cell>
          <cell r="CU17" t="str">
            <v>第二</v>
          </cell>
          <cell r="CV17">
            <v>750</v>
          </cell>
          <cell r="CW17" t="str">
            <v>国府台</v>
          </cell>
          <cell r="CX17">
            <v>960</v>
          </cell>
          <cell r="CY17" t="str">
            <v>国分連絡所</v>
          </cell>
          <cell r="CZ17">
            <v>1620</v>
          </cell>
          <cell r="DA17" t="str">
            <v>競技場附属</v>
          </cell>
          <cell r="DB17">
            <v>340</v>
          </cell>
          <cell r="DC17">
            <v>994</v>
          </cell>
          <cell r="DD17" t="str">
            <v>普通</v>
          </cell>
          <cell r="DE17">
            <v>0.01</v>
          </cell>
          <cell r="DF17" t="str">
            <v>北</v>
          </cell>
          <cell r="DG17">
            <v>0</v>
          </cell>
          <cell r="DI17">
            <v>9</v>
          </cell>
        </row>
        <row r="18">
          <cell r="B18">
            <v>16</v>
          </cell>
          <cell r="C18">
            <v>221</v>
          </cell>
          <cell r="D18" t="str">
            <v>取-2</v>
          </cell>
          <cell r="E18" t="str">
            <v>国分五丁目１７６６番３</v>
          </cell>
          <cell r="F18" t="str">
            <v>国分５－４－</v>
          </cell>
          <cell r="G18" t="str">
            <v>高橋勝憲</v>
          </cell>
          <cell r="H18" t="str">
            <v>株式会社国栄ハウジング</v>
          </cell>
          <cell r="I18" t="str">
            <v>市川市国分５－４－９</v>
          </cell>
          <cell r="J18" t="str">
            <v>市川市国分２－１２－１８</v>
          </cell>
          <cell r="K18" t="str">
            <v>その他</v>
          </cell>
          <cell r="L18" t="str">
            <v>更地</v>
          </cell>
          <cell r="M18" t="str">
            <v>畑</v>
          </cell>
          <cell r="N18">
            <v>92291400</v>
          </cell>
          <cell r="O18">
            <v>92291400</v>
          </cell>
          <cell r="P18">
            <v>81746</v>
          </cell>
          <cell r="Q18">
            <v>0</v>
          </cell>
          <cell r="R18">
            <v>0</v>
          </cell>
          <cell r="S18">
            <v>0</v>
          </cell>
          <cell r="T18">
            <v>20070420</v>
          </cell>
          <cell r="U18" t="str">
            <v>登記原因日</v>
          </cell>
          <cell r="V18" t="str">
            <v>なし</v>
          </cell>
          <cell r="X18">
            <v>0</v>
          </cell>
          <cell r="Y18">
            <v>0</v>
          </cell>
          <cell r="Z18">
            <v>100</v>
          </cell>
          <cell r="AA18" t="str">
            <v>なし</v>
          </cell>
          <cell r="AB18">
            <v>100</v>
          </cell>
          <cell r="AC18" t="str">
            <v>西</v>
          </cell>
          <cell r="AD18">
            <v>2.6</v>
          </cell>
          <cell r="AE18" t="str">
            <v>アスファルト</v>
          </cell>
          <cell r="AF18" t="str">
            <v>市道</v>
          </cell>
          <cell r="AG18" t="str">
            <v>普通</v>
          </cell>
          <cell r="AH18" t="str">
            <v>ＪＲ総武</v>
          </cell>
          <cell r="AI18" t="str">
            <v>市川</v>
          </cell>
          <cell r="AJ18">
            <v>2200</v>
          </cell>
          <cell r="AK18" t="str">
            <v>普通</v>
          </cell>
          <cell r="AL18" t="str">
            <v>普通</v>
          </cell>
          <cell r="AM18" t="str">
            <v>水道</v>
          </cell>
          <cell r="AN18" t="str">
            <v>都市ガス</v>
          </cell>
          <cell r="AO18" t="str">
            <v>なし</v>
          </cell>
          <cell r="AP18">
            <v>0</v>
          </cell>
          <cell r="AQ18">
            <v>0</v>
          </cell>
          <cell r="AR18">
            <v>1129</v>
          </cell>
          <cell r="AS18">
            <v>0</v>
          </cell>
          <cell r="AT18">
            <v>0</v>
          </cell>
          <cell r="AU18">
            <v>16</v>
          </cell>
          <cell r="AV18">
            <v>42</v>
          </cell>
          <cell r="AW18" t="str">
            <v>等高</v>
          </cell>
          <cell r="AX18">
            <v>0</v>
          </cell>
          <cell r="AY18">
            <v>0</v>
          </cell>
          <cell r="AZ18" t="str">
            <v>なし</v>
          </cell>
          <cell r="BA18" t="str">
            <v>なし</v>
          </cell>
          <cell r="BB18">
            <v>0</v>
          </cell>
          <cell r="BC18" t="str">
            <v>不整形</v>
          </cell>
          <cell r="BD18" t="str">
            <v>二方路</v>
          </cell>
          <cell r="BE18" t="str">
            <v>東</v>
          </cell>
          <cell r="BF18">
            <v>2</v>
          </cell>
          <cell r="BG18" t="str">
            <v>記載なし</v>
          </cell>
          <cell r="BH18" t="str">
            <v>なし</v>
          </cell>
          <cell r="BI18">
            <v>0</v>
          </cell>
          <cell r="BJ18" t="str">
            <v>記載なし</v>
          </cell>
          <cell r="BK18" t="str">
            <v>なし</v>
          </cell>
          <cell r="BL18">
            <v>0</v>
          </cell>
          <cell r="BM18" t="str">
            <v>記載なし</v>
          </cell>
          <cell r="BN18" t="str">
            <v>有り</v>
          </cell>
          <cell r="BO18">
            <v>0</v>
          </cell>
          <cell r="BP18">
            <v>0</v>
          </cell>
          <cell r="BQ18" t="str">
            <v>市街化区域</v>
          </cell>
          <cell r="BR18" t="str">
            <v>１低専</v>
          </cell>
          <cell r="BS18" t="str">
            <v>風致地区</v>
          </cell>
          <cell r="BT18">
            <v>0</v>
          </cell>
          <cell r="BV18">
            <v>0</v>
          </cell>
          <cell r="BX18">
            <v>0</v>
          </cell>
          <cell r="BY18">
            <v>0</v>
          </cell>
          <cell r="BZ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40</v>
          </cell>
          <cell r="CI18">
            <v>40</v>
          </cell>
          <cell r="CJ18">
            <v>80</v>
          </cell>
          <cell r="CK18">
            <v>80</v>
          </cell>
          <cell r="CL18" t="str">
            <v>なし</v>
          </cell>
          <cell r="CM18">
            <v>0</v>
          </cell>
          <cell r="CN18" t="str">
            <v>路線価　２００７年１月　１１００００円／平米　０倍</v>
          </cell>
          <cell r="CO18" t="str">
            <v>住宅用地</v>
          </cell>
          <cell r="CP18">
            <v>110000</v>
          </cell>
          <cell r="CQ18" t="str">
            <v>国分共栄会商店街</v>
          </cell>
          <cell r="CR18">
            <v>590</v>
          </cell>
          <cell r="CS18" t="str">
            <v>国分</v>
          </cell>
          <cell r="CT18">
            <v>710</v>
          </cell>
          <cell r="CU18" t="str">
            <v>第二</v>
          </cell>
          <cell r="CV18">
            <v>870</v>
          </cell>
          <cell r="CW18" t="str">
            <v>国府台</v>
          </cell>
          <cell r="CX18">
            <v>1510</v>
          </cell>
          <cell r="CY18" t="str">
            <v>国分連絡所</v>
          </cell>
          <cell r="CZ18">
            <v>930</v>
          </cell>
          <cell r="DA18" t="str">
            <v>国分二児童</v>
          </cell>
          <cell r="DB18">
            <v>650</v>
          </cell>
          <cell r="DC18">
            <v>934</v>
          </cell>
          <cell r="DD18" t="str">
            <v>普通</v>
          </cell>
          <cell r="DE18">
            <v>0.15</v>
          </cell>
          <cell r="DF18" t="str">
            <v>西</v>
          </cell>
          <cell r="DG18">
            <v>0</v>
          </cell>
          <cell r="DH18" t="str">
            <v>宅地</v>
          </cell>
          <cell r="DI18">
            <v>16</v>
          </cell>
        </row>
        <row r="19">
          <cell r="B19">
            <v>17</v>
          </cell>
          <cell r="C19">
            <v>222</v>
          </cell>
          <cell r="D19" t="str">
            <v>取-3</v>
          </cell>
          <cell r="E19" t="str">
            <v>国分五丁目１７７５番２</v>
          </cell>
          <cell r="F19" t="str">
            <v>国分五丁目７－１</v>
          </cell>
          <cell r="G19" t="str">
            <v>山崎勇</v>
          </cell>
          <cell r="H19" t="str">
            <v>野村良子</v>
          </cell>
          <cell r="I19" t="str">
            <v>市川市国分５－７－１</v>
          </cell>
          <cell r="J19" t="str">
            <v>市川市国分５－７－１</v>
          </cell>
          <cell r="K19" t="str">
            <v>標準住宅地</v>
          </cell>
          <cell r="L19" t="str">
            <v>更地</v>
          </cell>
          <cell r="M19" t="str">
            <v>宅地</v>
          </cell>
          <cell r="N19">
            <v>15000000</v>
          </cell>
          <cell r="O19">
            <v>15000000</v>
          </cell>
          <cell r="P19">
            <v>151240</v>
          </cell>
          <cell r="Q19">
            <v>0</v>
          </cell>
          <cell r="R19">
            <v>0</v>
          </cell>
          <cell r="S19">
            <v>0</v>
          </cell>
          <cell r="T19">
            <v>20070628</v>
          </cell>
          <cell r="U19" t="str">
            <v>登記原因日</v>
          </cell>
          <cell r="V19" t="str">
            <v>なし</v>
          </cell>
          <cell r="X19">
            <v>0</v>
          </cell>
          <cell r="Y19">
            <v>0</v>
          </cell>
          <cell r="Z19">
            <v>100</v>
          </cell>
          <cell r="AA19" t="str">
            <v>なし</v>
          </cell>
          <cell r="AB19">
            <v>100</v>
          </cell>
          <cell r="AC19" t="str">
            <v>南</v>
          </cell>
          <cell r="AD19">
            <v>4.8</v>
          </cell>
          <cell r="AE19" t="str">
            <v>アスファルト</v>
          </cell>
          <cell r="AF19" t="str">
            <v>市道</v>
          </cell>
          <cell r="AG19" t="str">
            <v>普通</v>
          </cell>
          <cell r="AH19" t="str">
            <v>ＪＲ総武</v>
          </cell>
          <cell r="AI19" t="str">
            <v>市川</v>
          </cell>
          <cell r="AJ19">
            <v>2200</v>
          </cell>
          <cell r="AK19" t="str">
            <v>普通</v>
          </cell>
          <cell r="AL19" t="str">
            <v>普通</v>
          </cell>
          <cell r="AM19" t="str">
            <v>水道</v>
          </cell>
          <cell r="AN19" t="str">
            <v>都市ガス</v>
          </cell>
          <cell r="AO19" t="str">
            <v>処理区域外</v>
          </cell>
          <cell r="AQ19">
            <v>0</v>
          </cell>
          <cell r="AR19">
            <v>99.18</v>
          </cell>
          <cell r="AS19">
            <v>0</v>
          </cell>
          <cell r="AT19">
            <v>0</v>
          </cell>
          <cell r="AU19">
            <v>12</v>
          </cell>
          <cell r="AV19">
            <v>7</v>
          </cell>
          <cell r="AW19" t="str">
            <v>等高</v>
          </cell>
          <cell r="AX19">
            <v>0</v>
          </cell>
          <cell r="AY19">
            <v>0</v>
          </cell>
          <cell r="AZ19" t="str">
            <v>なし</v>
          </cell>
          <cell r="BA19" t="str">
            <v>なし</v>
          </cell>
          <cell r="BB19">
            <v>0</v>
          </cell>
          <cell r="BC19" t="str">
            <v>ほぼ台形</v>
          </cell>
          <cell r="BD19" t="str">
            <v>中間画地</v>
          </cell>
          <cell r="BE19" t="str">
            <v>なし</v>
          </cell>
          <cell r="BF19">
            <v>0</v>
          </cell>
          <cell r="BG19" t="str">
            <v>記載なし</v>
          </cell>
          <cell r="BH19" t="str">
            <v>なし</v>
          </cell>
          <cell r="BI19">
            <v>0</v>
          </cell>
          <cell r="BJ19" t="str">
            <v>記載なし</v>
          </cell>
          <cell r="BK19" t="str">
            <v>なし</v>
          </cell>
          <cell r="BL19">
            <v>0</v>
          </cell>
          <cell r="BM19" t="str">
            <v>記載なし</v>
          </cell>
          <cell r="BN19" t="str">
            <v>なし</v>
          </cell>
          <cell r="BO19">
            <v>0</v>
          </cell>
          <cell r="BP19">
            <v>0</v>
          </cell>
          <cell r="BQ19" t="str">
            <v>市街化区域</v>
          </cell>
          <cell r="BR19" t="str">
            <v>１低専</v>
          </cell>
          <cell r="BS19" t="str">
            <v>風致地区</v>
          </cell>
          <cell r="BT19">
            <v>0</v>
          </cell>
          <cell r="BV19">
            <v>0</v>
          </cell>
          <cell r="BX19">
            <v>0</v>
          </cell>
          <cell r="BY19">
            <v>0</v>
          </cell>
          <cell r="BZ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40</v>
          </cell>
          <cell r="CI19">
            <v>40</v>
          </cell>
          <cell r="CJ19">
            <v>80</v>
          </cell>
          <cell r="CK19">
            <v>80</v>
          </cell>
          <cell r="CL19" t="str">
            <v>なし</v>
          </cell>
          <cell r="CM19">
            <v>0</v>
          </cell>
          <cell r="CN19" t="str">
            <v>路線価　２００７年１月　１１００００円／平米　０倍</v>
          </cell>
          <cell r="CO19" t="str">
            <v>住宅用地</v>
          </cell>
          <cell r="CP19">
            <v>110000</v>
          </cell>
          <cell r="CQ19" t="str">
            <v>国分共栄会商店街</v>
          </cell>
          <cell r="CR19">
            <v>590</v>
          </cell>
          <cell r="CS19" t="str">
            <v>国分</v>
          </cell>
          <cell r="CT19">
            <v>670</v>
          </cell>
          <cell r="CU19" t="str">
            <v>第二</v>
          </cell>
          <cell r="CV19">
            <v>830</v>
          </cell>
          <cell r="CW19" t="str">
            <v>国府台</v>
          </cell>
          <cell r="CX19">
            <v>1360</v>
          </cell>
          <cell r="CY19" t="str">
            <v>国分連絡所</v>
          </cell>
          <cell r="CZ19">
            <v>1110</v>
          </cell>
          <cell r="DA19" t="str">
            <v>国分二児童</v>
          </cell>
          <cell r="DB19">
            <v>640</v>
          </cell>
          <cell r="DC19">
            <v>922</v>
          </cell>
          <cell r="DD19" t="str">
            <v>普通</v>
          </cell>
          <cell r="DE19">
            <v>0.34</v>
          </cell>
          <cell r="DF19" t="str">
            <v>南</v>
          </cell>
          <cell r="DG19">
            <v>0</v>
          </cell>
          <cell r="DH19" t="str">
            <v>宅地</v>
          </cell>
          <cell r="DI19">
            <v>12</v>
          </cell>
        </row>
        <row r="20">
          <cell r="B20">
            <v>18</v>
          </cell>
          <cell r="C20">
            <v>215</v>
          </cell>
          <cell r="D20" t="str">
            <v>取-4</v>
          </cell>
          <cell r="E20" t="str">
            <v>国分３丁目１８４６番３５</v>
          </cell>
          <cell r="F20" t="str">
            <v>国分３－２１</v>
          </cell>
          <cell r="G20" t="str">
            <v>（株）Human21</v>
          </cell>
          <cell r="H20" t="str">
            <v>日本住宅無尽株式会社</v>
          </cell>
          <cell r="I20" t="str">
            <v>東京都台東区蔵前１－８－６</v>
          </cell>
          <cell r="J20" t="str">
            <v>東京都台東区蔵前２－６－３</v>
          </cell>
          <cell r="K20" t="str">
            <v>混在住宅地</v>
          </cell>
          <cell r="L20" t="str">
            <v>建付地</v>
          </cell>
          <cell r="M20" t="str">
            <v>宅地</v>
          </cell>
          <cell r="N20">
            <v>43800000</v>
          </cell>
          <cell r="O20">
            <v>26800000</v>
          </cell>
          <cell r="P20">
            <v>226065</v>
          </cell>
          <cell r="Q20">
            <v>17000000</v>
          </cell>
          <cell r="R20">
            <v>183923</v>
          </cell>
          <cell r="S20">
            <v>0</v>
          </cell>
          <cell r="T20">
            <v>20070427</v>
          </cell>
          <cell r="U20" t="str">
            <v>登記原因日</v>
          </cell>
          <cell r="V20" t="str">
            <v>なし</v>
          </cell>
          <cell r="X20">
            <v>0</v>
          </cell>
          <cell r="Y20">
            <v>0</v>
          </cell>
          <cell r="Z20">
            <v>100</v>
          </cell>
          <cell r="AA20" t="str">
            <v>あり</v>
          </cell>
          <cell r="AB20">
            <v>100</v>
          </cell>
          <cell r="AC20" t="str">
            <v>西</v>
          </cell>
          <cell r="AD20">
            <v>4.5</v>
          </cell>
          <cell r="AE20" t="str">
            <v>アスファルト</v>
          </cell>
          <cell r="AF20" t="str">
            <v>私道</v>
          </cell>
          <cell r="AG20" t="str">
            <v>行き止まり</v>
          </cell>
          <cell r="AH20" t="str">
            <v>ＪＲ総武</v>
          </cell>
          <cell r="AI20" t="str">
            <v>市川</v>
          </cell>
          <cell r="AJ20">
            <v>2300</v>
          </cell>
          <cell r="AK20" t="str">
            <v>普通</v>
          </cell>
          <cell r="AL20" t="str">
            <v>普通</v>
          </cell>
          <cell r="AM20" t="str">
            <v>水道</v>
          </cell>
          <cell r="AN20" t="str">
            <v>都市ガス</v>
          </cell>
          <cell r="AO20" t="str">
            <v>なし</v>
          </cell>
          <cell r="AP20">
            <v>0</v>
          </cell>
          <cell r="AQ20">
            <v>0</v>
          </cell>
          <cell r="AR20">
            <v>118.55</v>
          </cell>
          <cell r="AS20">
            <v>0</v>
          </cell>
          <cell r="AT20">
            <v>0</v>
          </cell>
          <cell r="AU20">
            <v>12</v>
          </cell>
          <cell r="AV20">
            <v>8.4</v>
          </cell>
          <cell r="AW20" t="str">
            <v>等高</v>
          </cell>
          <cell r="AX20">
            <v>0</v>
          </cell>
          <cell r="AY20">
            <v>0</v>
          </cell>
          <cell r="AZ20" t="str">
            <v>なし</v>
          </cell>
          <cell r="BA20" t="str">
            <v>なし</v>
          </cell>
          <cell r="BB20">
            <v>0</v>
          </cell>
          <cell r="BC20" t="str">
            <v>ほぼ長方形</v>
          </cell>
          <cell r="BD20" t="str">
            <v>中間画地</v>
          </cell>
          <cell r="BE20" t="str">
            <v>なし</v>
          </cell>
          <cell r="BF20">
            <v>0</v>
          </cell>
          <cell r="BG20" t="str">
            <v>記載なし</v>
          </cell>
          <cell r="BH20" t="str">
            <v>なし</v>
          </cell>
          <cell r="BI20">
            <v>0</v>
          </cell>
          <cell r="BJ20" t="str">
            <v>記載なし</v>
          </cell>
          <cell r="BK20" t="str">
            <v>なし</v>
          </cell>
          <cell r="BL20">
            <v>0</v>
          </cell>
          <cell r="BM20" t="str">
            <v>記載なし</v>
          </cell>
          <cell r="BN20" t="str">
            <v>なし</v>
          </cell>
          <cell r="BO20">
            <v>0</v>
          </cell>
          <cell r="BP20">
            <v>0</v>
          </cell>
          <cell r="BQ20" t="str">
            <v>市街化区域</v>
          </cell>
          <cell r="BR20" t="str">
            <v>１低専</v>
          </cell>
          <cell r="BS20" t="str">
            <v>風致地区</v>
          </cell>
          <cell r="BT20">
            <v>0</v>
          </cell>
          <cell r="BV20" t="str">
            <v>宅地造成規制区域</v>
          </cell>
          <cell r="BX20">
            <v>0</v>
          </cell>
          <cell r="BY20">
            <v>0</v>
          </cell>
          <cell r="BZ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40</v>
          </cell>
          <cell r="CI20">
            <v>40</v>
          </cell>
          <cell r="CJ20">
            <v>80</v>
          </cell>
          <cell r="CK20">
            <v>80</v>
          </cell>
          <cell r="CL20" t="str">
            <v>なし</v>
          </cell>
          <cell r="CM20">
            <v>0</v>
          </cell>
          <cell r="CN20">
            <v>0</v>
          </cell>
          <cell r="CO20" t="str">
            <v>住宅用地</v>
          </cell>
          <cell r="CP20" t="str">
            <v>なし</v>
          </cell>
          <cell r="CQ20" t="str">
            <v>国分共栄会商店街</v>
          </cell>
          <cell r="CR20">
            <v>640</v>
          </cell>
          <cell r="CS20" t="str">
            <v>国分</v>
          </cell>
          <cell r="CT20">
            <v>790</v>
          </cell>
          <cell r="CU20" t="str">
            <v>第二</v>
          </cell>
          <cell r="CV20">
            <v>780</v>
          </cell>
          <cell r="CW20" t="str">
            <v>国府台</v>
          </cell>
          <cell r="CX20">
            <v>1430</v>
          </cell>
          <cell r="CY20" t="str">
            <v>国分連絡所</v>
          </cell>
          <cell r="CZ20">
            <v>1230</v>
          </cell>
          <cell r="DA20" t="str">
            <v>国分二児童</v>
          </cell>
          <cell r="DB20">
            <v>640</v>
          </cell>
          <cell r="DC20">
            <v>974</v>
          </cell>
          <cell r="DD20" t="str">
            <v>普通</v>
          </cell>
          <cell r="DE20">
            <v>0.05</v>
          </cell>
          <cell r="DF20" t="str">
            <v>西</v>
          </cell>
          <cell r="DG20">
            <v>0</v>
          </cell>
          <cell r="DH20" t="str">
            <v>宅地</v>
          </cell>
          <cell r="DI20">
            <v>12</v>
          </cell>
        </row>
        <row r="21">
          <cell r="B21">
            <v>19</v>
          </cell>
          <cell r="C21">
            <v>216</v>
          </cell>
          <cell r="D21" t="str">
            <v>取-5</v>
          </cell>
          <cell r="E21" t="str">
            <v>国分３丁目１８５５番２</v>
          </cell>
          <cell r="F21" t="str">
            <v>国分３－１９－１０</v>
          </cell>
          <cell r="G21" t="str">
            <v>関山孝宏</v>
          </cell>
          <cell r="H21" t="str">
            <v>未登記</v>
          </cell>
          <cell r="I21" t="str">
            <v>市川市国分３－１９－１０</v>
          </cell>
          <cell r="K21" t="str">
            <v>標準住宅地</v>
          </cell>
          <cell r="L21" t="str">
            <v>建付地</v>
          </cell>
          <cell r="M21" t="str">
            <v>宅地</v>
          </cell>
          <cell r="N21">
            <v>27800000</v>
          </cell>
          <cell r="O21">
            <v>22500000</v>
          </cell>
          <cell r="P21">
            <v>213493</v>
          </cell>
          <cell r="Q21">
            <v>5300000</v>
          </cell>
          <cell r="R21">
            <v>57149</v>
          </cell>
          <cell r="S21">
            <v>0</v>
          </cell>
          <cell r="T21">
            <v>20071109</v>
          </cell>
          <cell r="U21" t="str">
            <v>登記原因日</v>
          </cell>
          <cell r="V21" t="str">
            <v>なし</v>
          </cell>
          <cell r="X21">
            <v>0</v>
          </cell>
          <cell r="Y21">
            <v>0</v>
          </cell>
          <cell r="Z21">
            <v>100</v>
          </cell>
          <cell r="AA21" t="str">
            <v>あり</v>
          </cell>
          <cell r="AB21">
            <v>100</v>
          </cell>
          <cell r="AC21" t="str">
            <v>南西</v>
          </cell>
          <cell r="AD21">
            <v>5</v>
          </cell>
          <cell r="AE21" t="str">
            <v>アスファルト</v>
          </cell>
          <cell r="AF21" t="str">
            <v>市道</v>
          </cell>
          <cell r="AG21" t="str">
            <v>普通</v>
          </cell>
          <cell r="AH21" t="str">
            <v>ＪＲ総武</v>
          </cell>
          <cell r="AI21" t="str">
            <v>市川</v>
          </cell>
          <cell r="AJ21">
            <v>2100</v>
          </cell>
          <cell r="AK21" t="str">
            <v>普通</v>
          </cell>
          <cell r="AL21" t="str">
            <v>普通</v>
          </cell>
          <cell r="AM21" t="str">
            <v>水道</v>
          </cell>
          <cell r="AN21" t="str">
            <v>都市ガス</v>
          </cell>
          <cell r="AO21" t="str">
            <v>なし</v>
          </cell>
          <cell r="AP21">
            <v>0</v>
          </cell>
          <cell r="AQ21">
            <v>0</v>
          </cell>
          <cell r="AR21">
            <v>105.39</v>
          </cell>
          <cell r="AS21">
            <v>0</v>
          </cell>
          <cell r="AT21">
            <v>0</v>
          </cell>
          <cell r="AU21">
            <v>9</v>
          </cell>
          <cell r="AV21">
            <v>12</v>
          </cell>
          <cell r="AW21" t="str">
            <v>等高</v>
          </cell>
          <cell r="AX21">
            <v>0</v>
          </cell>
          <cell r="AY21">
            <v>0</v>
          </cell>
          <cell r="AZ21" t="str">
            <v>なし</v>
          </cell>
          <cell r="BA21" t="str">
            <v>なし</v>
          </cell>
          <cell r="BB21">
            <v>0</v>
          </cell>
          <cell r="BC21" t="str">
            <v>不整形</v>
          </cell>
          <cell r="BD21" t="str">
            <v>角地</v>
          </cell>
          <cell r="BE21" t="str">
            <v>西</v>
          </cell>
          <cell r="BF21">
            <v>3</v>
          </cell>
          <cell r="BG21" t="str">
            <v>舗装</v>
          </cell>
          <cell r="BH21" t="str">
            <v>なし</v>
          </cell>
          <cell r="BI21">
            <v>0</v>
          </cell>
          <cell r="BJ21" t="str">
            <v>記載なし</v>
          </cell>
          <cell r="BK21" t="str">
            <v>なし</v>
          </cell>
          <cell r="BL21">
            <v>0</v>
          </cell>
          <cell r="BM21" t="str">
            <v>記載なし</v>
          </cell>
          <cell r="BN21" t="str">
            <v>なし</v>
          </cell>
          <cell r="BO21">
            <v>0</v>
          </cell>
          <cell r="BP21">
            <v>0</v>
          </cell>
          <cell r="BQ21" t="str">
            <v>市街化区域</v>
          </cell>
          <cell r="BR21" t="str">
            <v>１低専</v>
          </cell>
          <cell r="BS21" t="str">
            <v>その他</v>
          </cell>
          <cell r="BT21">
            <v>0</v>
          </cell>
          <cell r="BV21">
            <v>0</v>
          </cell>
          <cell r="BX21">
            <v>0</v>
          </cell>
          <cell r="BY21">
            <v>0</v>
          </cell>
          <cell r="BZ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40</v>
          </cell>
          <cell r="CI21">
            <v>40</v>
          </cell>
          <cell r="CJ21">
            <v>80</v>
          </cell>
          <cell r="CK21">
            <v>80</v>
          </cell>
          <cell r="CL21" t="str">
            <v>なし</v>
          </cell>
          <cell r="CM21">
            <v>0</v>
          </cell>
          <cell r="CN21">
            <v>0</v>
          </cell>
          <cell r="CO21" t="str">
            <v>住宅用地</v>
          </cell>
          <cell r="CP21">
            <v>140000</v>
          </cell>
          <cell r="CQ21" t="str">
            <v>国分共栄会商店街</v>
          </cell>
          <cell r="CR21">
            <v>340</v>
          </cell>
          <cell r="CS21" t="str">
            <v>国分</v>
          </cell>
          <cell r="CT21">
            <v>860</v>
          </cell>
          <cell r="CU21" t="str">
            <v>第二</v>
          </cell>
          <cell r="CV21">
            <v>520</v>
          </cell>
          <cell r="CW21" t="str">
            <v>国府台</v>
          </cell>
          <cell r="CX21">
            <v>1340</v>
          </cell>
          <cell r="CY21" t="str">
            <v>国分連絡所</v>
          </cell>
          <cell r="CZ21">
            <v>1390</v>
          </cell>
          <cell r="DA21" t="str">
            <v>国分二児童</v>
          </cell>
          <cell r="DB21">
            <v>380</v>
          </cell>
          <cell r="DC21">
            <v>898</v>
          </cell>
          <cell r="DD21" t="str">
            <v>普通</v>
          </cell>
          <cell r="DE21">
            <v>0.45</v>
          </cell>
          <cell r="DF21" t="str">
            <v>角地</v>
          </cell>
          <cell r="DG21" t="str">
            <v>やや優る</v>
          </cell>
          <cell r="DH21" t="str">
            <v>宅地</v>
          </cell>
          <cell r="DI21">
            <v>9</v>
          </cell>
        </row>
        <row r="22">
          <cell r="B22">
            <v>20</v>
          </cell>
          <cell r="C22">
            <v>217</v>
          </cell>
          <cell r="D22" t="str">
            <v>取-6</v>
          </cell>
          <cell r="E22" t="str">
            <v>国分３丁目１８５５番７</v>
          </cell>
          <cell r="F22" t="str">
            <v>国分３－１９－１０</v>
          </cell>
          <cell r="G22" t="str">
            <v>八千代ハウジング（株）</v>
          </cell>
          <cell r="H22" t="str">
            <v>惣蔵三枝子外２名</v>
          </cell>
          <cell r="I22" t="str">
            <v>東京都世田谷区太子堂４－３０－２９</v>
          </cell>
          <cell r="J22" t="str">
            <v>市川市国分３－１９－１０</v>
          </cell>
          <cell r="K22" t="str">
            <v>混在住宅地</v>
          </cell>
          <cell r="L22" t="str">
            <v>建付地</v>
          </cell>
          <cell r="M22" t="str">
            <v>宅地</v>
          </cell>
          <cell r="N22">
            <v>26800000</v>
          </cell>
          <cell r="O22">
            <v>18200000</v>
          </cell>
          <cell r="P22">
            <v>195931</v>
          </cell>
          <cell r="Q22">
            <v>8600000</v>
          </cell>
          <cell r="R22">
            <v>110796</v>
          </cell>
          <cell r="S22">
            <v>0</v>
          </cell>
          <cell r="T22">
            <v>20070111</v>
          </cell>
          <cell r="U22" t="str">
            <v>登記原因日</v>
          </cell>
          <cell r="V22" t="str">
            <v>なし</v>
          </cell>
          <cell r="X22">
            <v>0</v>
          </cell>
          <cell r="Y22">
            <v>0</v>
          </cell>
          <cell r="Z22">
            <v>100</v>
          </cell>
          <cell r="AA22" t="str">
            <v>あり</v>
          </cell>
          <cell r="AB22">
            <v>100</v>
          </cell>
          <cell r="AC22" t="str">
            <v>南西</v>
          </cell>
          <cell r="AD22">
            <v>5.2</v>
          </cell>
          <cell r="AE22" t="str">
            <v>アスファルト</v>
          </cell>
          <cell r="AF22" t="str">
            <v>市道</v>
          </cell>
          <cell r="AG22" t="str">
            <v>普通</v>
          </cell>
          <cell r="AH22" t="str">
            <v>ＪＲ総武</v>
          </cell>
          <cell r="AI22" t="str">
            <v>市川</v>
          </cell>
          <cell r="AJ22">
            <v>2200</v>
          </cell>
          <cell r="AK22" t="str">
            <v>普通</v>
          </cell>
          <cell r="AL22" t="str">
            <v>普通</v>
          </cell>
          <cell r="AM22" t="str">
            <v>水道</v>
          </cell>
          <cell r="AN22" t="str">
            <v>都市ガス</v>
          </cell>
          <cell r="AO22" t="str">
            <v>なし</v>
          </cell>
          <cell r="AP22">
            <v>0</v>
          </cell>
          <cell r="AQ22">
            <v>0</v>
          </cell>
          <cell r="AR22">
            <v>92.89</v>
          </cell>
          <cell r="AS22">
            <v>0</v>
          </cell>
          <cell r="AT22">
            <v>0</v>
          </cell>
          <cell r="AU22">
            <v>6.6</v>
          </cell>
          <cell r="AV22">
            <v>11.4</v>
          </cell>
          <cell r="AW22" t="str">
            <v>等高</v>
          </cell>
          <cell r="AX22">
            <v>0</v>
          </cell>
          <cell r="AY22">
            <v>0</v>
          </cell>
          <cell r="AZ22" t="str">
            <v>なし</v>
          </cell>
          <cell r="BA22" t="str">
            <v>なし</v>
          </cell>
          <cell r="BB22">
            <v>0</v>
          </cell>
          <cell r="BC22" t="str">
            <v>台形</v>
          </cell>
          <cell r="BD22" t="str">
            <v>中間画地</v>
          </cell>
          <cell r="BE22" t="str">
            <v>なし</v>
          </cell>
          <cell r="BF22">
            <v>0</v>
          </cell>
          <cell r="BG22" t="str">
            <v>記載なし</v>
          </cell>
          <cell r="BH22" t="str">
            <v>なし</v>
          </cell>
          <cell r="BI22">
            <v>0</v>
          </cell>
          <cell r="BJ22" t="str">
            <v>記載なし</v>
          </cell>
          <cell r="BK22" t="str">
            <v>なし</v>
          </cell>
          <cell r="BL22">
            <v>0</v>
          </cell>
          <cell r="BM22" t="str">
            <v>記載なし</v>
          </cell>
          <cell r="BN22" t="str">
            <v>なし</v>
          </cell>
          <cell r="BO22">
            <v>0</v>
          </cell>
          <cell r="BP22">
            <v>0</v>
          </cell>
          <cell r="BQ22" t="str">
            <v>市街化区域</v>
          </cell>
          <cell r="BR22" t="str">
            <v>１低専</v>
          </cell>
          <cell r="BS22" t="str">
            <v>風致地区</v>
          </cell>
          <cell r="BT22">
            <v>0</v>
          </cell>
          <cell r="BV22">
            <v>0</v>
          </cell>
          <cell r="BX22">
            <v>0</v>
          </cell>
          <cell r="BY22">
            <v>0</v>
          </cell>
          <cell r="BZ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40</v>
          </cell>
          <cell r="CI22">
            <v>40</v>
          </cell>
          <cell r="CJ22">
            <v>80</v>
          </cell>
          <cell r="CK22">
            <v>80</v>
          </cell>
          <cell r="CL22" t="str">
            <v>なし</v>
          </cell>
          <cell r="CM22">
            <v>0</v>
          </cell>
          <cell r="CN22">
            <v>0</v>
          </cell>
          <cell r="CO22" t="str">
            <v>住宅用地</v>
          </cell>
          <cell r="CP22">
            <v>140000</v>
          </cell>
          <cell r="CQ22" t="str">
            <v>国分共栄会商店街</v>
          </cell>
          <cell r="CR22">
            <v>340</v>
          </cell>
          <cell r="CS22" t="str">
            <v>国分</v>
          </cell>
          <cell r="CT22">
            <v>860</v>
          </cell>
          <cell r="CU22" t="str">
            <v>第二</v>
          </cell>
          <cell r="CV22">
            <v>520</v>
          </cell>
          <cell r="CW22" t="str">
            <v>国府台</v>
          </cell>
          <cell r="CX22">
            <v>1340</v>
          </cell>
          <cell r="CY22" t="str">
            <v>国分連絡所</v>
          </cell>
          <cell r="CZ22">
            <v>1390</v>
          </cell>
          <cell r="DA22" t="str">
            <v>国分二児童</v>
          </cell>
          <cell r="DB22">
            <v>380</v>
          </cell>
          <cell r="DC22">
            <v>898</v>
          </cell>
          <cell r="DD22" t="str">
            <v>普通</v>
          </cell>
          <cell r="DE22">
            <v>0.27</v>
          </cell>
          <cell r="DF22" t="str">
            <v>南</v>
          </cell>
          <cell r="DG22">
            <v>0</v>
          </cell>
          <cell r="DH22" t="str">
            <v>宅地</v>
          </cell>
          <cell r="DI22">
            <v>6.6</v>
          </cell>
        </row>
        <row r="23">
          <cell r="B23">
            <v>21</v>
          </cell>
          <cell r="C23">
            <v>224</v>
          </cell>
          <cell r="D23" t="str">
            <v>取-7</v>
          </cell>
          <cell r="E23" t="str">
            <v>国分四丁目１９１４番２</v>
          </cell>
          <cell r="F23" t="str">
            <v>国分４－７－</v>
          </cell>
          <cell r="G23" t="str">
            <v>株式会社国栄ハウジング</v>
          </cell>
          <cell r="H23" t="str">
            <v>株式会社プリンスホーム</v>
          </cell>
          <cell r="K23" t="str">
            <v>標準住宅地</v>
          </cell>
          <cell r="L23" t="str">
            <v>更地</v>
          </cell>
          <cell r="M23" t="str">
            <v>宅地</v>
          </cell>
          <cell r="N23">
            <v>43000000</v>
          </cell>
          <cell r="O23">
            <v>43000000</v>
          </cell>
          <cell r="P23">
            <v>164783</v>
          </cell>
          <cell r="Q23">
            <v>0</v>
          </cell>
          <cell r="R23">
            <v>0</v>
          </cell>
          <cell r="S23">
            <v>0</v>
          </cell>
          <cell r="T23">
            <v>20070501</v>
          </cell>
          <cell r="U23" t="str">
            <v>登記原因日</v>
          </cell>
          <cell r="V23" t="str">
            <v>なし</v>
          </cell>
          <cell r="X23">
            <v>0</v>
          </cell>
          <cell r="Y23">
            <v>0</v>
          </cell>
          <cell r="Z23">
            <v>100</v>
          </cell>
          <cell r="AA23" t="str">
            <v>なし</v>
          </cell>
          <cell r="AB23">
            <v>100</v>
          </cell>
          <cell r="AC23" t="str">
            <v>西</v>
          </cell>
          <cell r="AD23">
            <v>5.0999999999999996</v>
          </cell>
          <cell r="AE23" t="str">
            <v>アスファルト</v>
          </cell>
          <cell r="AF23" t="str">
            <v>市道</v>
          </cell>
          <cell r="AG23" t="str">
            <v>普通</v>
          </cell>
          <cell r="AH23" t="str">
            <v>ＪＲ総武</v>
          </cell>
          <cell r="AI23" t="str">
            <v>市川</v>
          </cell>
          <cell r="AJ23">
            <v>2100</v>
          </cell>
          <cell r="AK23" t="str">
            <v>普通</v>
          </cell>
          <cell r="AL23" t="str">
            <v>普通</v>
          </cell>
          <cell r="AM23" t="str">
            <v>水道</v>
          </cell>
          <cell r="AN23" t="str">
            <v>都市ガス</v>
          </cell>
          <cell r="AO23" t="str">
            <v>なし</v>
          </cell>
          <cell r="AQ23">
            <v>0</v>
          </cell>
          <cell r="AR23">
            <v>260.95</v>
          </cell>
          <cell r="AS23">
            <v>260.95</v>
          </cell>
          <cell r="AT23">
            <v>0</v>
          </cell>
          <cell r="AU23">
            <v>10.5</v>
          </cell>
          <cell r="AV23">
            <v>16</v>
          </cell>
          <cell r="AW23" t="str">
            <v>等高</v>
          </cell>
          <cell r="AX23">
            <v>0</v>
          </cell>
          <cell r="AY23">
            <v>0</v>
          </cell>
          <cell r="AZ23" t="str">
            <v>なし</v>
          </cell>
          <cell r="BA23" t="str">
            <v>なし</v>
          </cell>
          <cell r="BB23">
            <v>0</v>
          </cell>
          <cell r="BC23" t="str">
            <v>長方形</v>
          </cell>
          <cell r="BD23" t="str">
            <v>中間画地</v>
          </cell>
          <cell r="BE23" t="str">
            <v>なし</v>
          </cell>
          <cell r="BF23">
            <v>0</v>
          </cell>
          <cell r="BG23" t="str">
            <v>記載なし</v>
          </cell>
          <cell r="BH23" t="str">
            <v>なし</v>
          </cell>
          <cell r="BI23">
            <v>0</v>
          </cell>
          <cell r="BJ23" t="str">
            <v>記載なし</v>
          </cell>
          <cell r="BK23" t="str">
            <v>なし</v>
          </cell>
          <cell r="BL23">
            <v>0</v>
          </cell>
          <cell r="BM23" t="str">
            <v>記載なし</v>
          </cell>
          <cell r="BN23" t="str">
            <v>なし</v>
          </cell>
          <cell r="BO23">
            <v>0</v>
          </cell>
          <cell r="BP23">
            <v>0</v>
          </cell>
          <cell r="BQ23" t="str">
            <v>市街化区域</v>
          </cell>
          <cell r="BR23" t="str">
            <v>１低専</v>
          </cell>
          <cell r="BS23" t="str">
            <v>その他</v>
          </cell>
          <cell r="BT23">
            <v>0</v>
          </cell>
          <cell r="BV23">
            <v>0</v>
          </cell>
          <cell r="BX23">
            <v>0</v>
          </cell>
          <cell r="BY23">
            <v>0</v>
          </cell>
          <cell r="BZ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40</v>
          </cell>
          <cell r="CI23">
            <v>40</v>
          </cell>
          <cell r="CJ23">
            <v>80</v>
          </cell>
          <cell r="CK23">
            <v>80</v>
          </cell>
          <cell r="CL23" t="str">
            <v>なし</v>
          </cell>
          <cell r="CM23">
            <v>0</v>
          </cell>
          <cell r="CN23" t="str">
            <v>方位＋２　規模△５</v>
          </cell>
          <cell r="CO23" t="str">
            <v>住宅用地</v>
          </cell>
          <cell r="CP23">
            <v>135000</v>
          </cell>
          <cell r="CQ23" t="str">
            <v>国分共栄会商店街</v>
          </cell>
          <cell r="CR23">
            <v>940</v>
          </cell>
          <cell r="CS23" t="str">
            <v>国分</v>
          </cell>
          <cell r="CT23">
            <v>1340</v>
          </cell>
          <cell r="CU23" t="str">
            <v>第二</v>
          </cell>
          <cell r="CV23">
            <v>1030</v>
          </cell>
          <cell r="CW23" t="str">
            <v>国府台</v>
          </cell>
          <cell r="CX23">
            <v>820</v>
          </cell>
          <cell r="CY23" t="str">
            <v>国分連絡所</v>
          </cell>
          <cell r="CZ23">
            <v>1340</v>
          </cell>
          <cell r="DA23" t="str">
            <v>競技場附属</v>
          </cell>
          <cell r="DB23">
            <v>310</v>
          </cell>
          <cell r="DC23">
            <v>968</v>
          </cell>
          <cell r="DD23" t="str">
            <v>普通</v>
          </cell>
          <cell r="DE23">
            <v>0.05</v>
          </cell>
          <cell r="DF23" t="str">
            <v>西</v>
          </cell>
          <cell r="DG23">
            <v>0</v>
          </cell>
          <cell r="DI23">
            <v>10.5</v>
          </cell>
        </row>
        <row r="24">
          <cell r="B24">
            <v>22</v>
          </cell>
          <cell r="C24">
            <v>203</v>
          </cell>
          <cell r="D24" t="str">
            <v>取-8</v>
          </cell>
          <cell r="E24" t="str">
            <v>国府台一丁目２７５番５</v>
          </cell>
          <cell r="F24" t="str">
            <v>国府台一丁目８－６</v>
          </cell>
          <cell r="G24" t="str">
            <v>白壁竹子</v>
          </cell>
          <cell r="H24" t="str">
            <v>渡部京太</v>
          </cell>
          <cell r="K24" t="str">
            <v>標準住宅地</v>
          </cell>
          <cell r="L24" t="str">
            <v>更地</v>
          </cell>
          <cell r="M24" t="str">
            <v>宅地</v>
          </cell>
          <cell r="N24">
            <v>30000000</v>
          </cell>
          <cell r="O24">
            <v>30000000</v>
          </cell>
          <cell r="P24">
            <v>156470</v>
          </cell>
          <cell r="Q24">
            <v>0</v>
          </cell>
          <cell r="R24">
            <v>0</v>
          </cell>
          <cell r="S24">
            <v>0</v>
          </cell>
          <cell r="T24">
            <v>20070523</v>
          </cell>
          <cell r="U24" t="str">
            <v>登記原因日</v>
          </cell>
          <cell r="V24" t="str">
            <v>なし</v>
          </cell>
          <cell r="X24">
            <v>0</v>
          </cell>
          <cell r="Y24">
            <v>0</v>
          </cell>
          <cell r="Z24">
            <v>100</v>
          </cell>
          <cell r="AA24" t="str">
            <v>なし</v>
          </cell>
          <cell r="AB24">
            <v>100</v>
          </cell>
          <cell r="AC24" t="str">
            <v>北東</v>
          </cell>
          <cell r="AD24">
            <v>4</v>
          </cell>
          <cell r="AE24" t="str">
            <v>アスファルト</v>
          </cell>
          <cell r="AF24" t="str">
            <v>私道</v>
          </cell>
          <cell r="AG24" t="str">
            <v>普通</v>
          </cell>
          <cell r="AH24" t="str">
            <v>ＪＲ総武</v>
          </cell>
          <cell r="AI24" t="str">
            <v>市川</v>
          </cell>
          <cell r="AJ24">
            <v>2300</v>
          </cell>
          <cell r="AK24" t="str">
            <v>普通</v>
          </cell>
          <cell r="AL24" t="str">
            <v>普通</v>
          </cell>
          <cell r="AM24" t="str">
            <v>水道</v>
          </cell>
          <cell r="AN24" t="str">
            <v>都市ガス</v>
          </cell>
          <cell r="AO24" t="str">
            <v>なし</v>
          </cell>
          <cell r="AP24">
            <v>0</v>
          </cell>
          <cell r="AQ24">
            <v>0</v>
          </cell>
          <cell r="AR24">
            <v>191.73</v>
          </cell>
          <cell r="AS24">
            <v>0</v>
          </cell>
          <cell r="AT24">
            <v>0</v>
          </cell>
          <cell r="AU24">
            <v>19</v>
          </cell>
          <cell r="AV24">
            <v>10</v>
          </cell>
          <cell r="AW24" t="str">
            <v>等高</v>
          </cell>
          <cell r="AX24">
            <v>0</v>
          </cell>
          <cell r="AY24">
            <v>0</v>
          </cell>
          <cell r="AZ24" t="str">
            <v>なし</v>
          </cell>
          <cell r="BA24" t="str">
            <v>なし</v>
          </cell>
          <cell r="BB24">
            <v>0</v>
          </cell>
          <cell r="BC24" t="str">
            <v>台形</v>
          </cell>
          <cell r="BD24" t="str">
            <v>準角地</v>
          </cell>
          <cell r="BE24" t="str">
            <v>南</v>
          </cell>
          <cell r="BF24">
            <v>4</v>
          </cell>
          <cell r="BG24" t="str">
            <v>舗装</v>
          </cell>
          <cell r="BH24" t="str">
            <v>なし</v>
          </cell>
          <cell r="BI24">
            <v>0</v>
          </cell>
          <cell r="BJ24" t="str">
            <v>記載なし</v>
          </cell>
          <cell r="BK24" t="str">
            <v>なし</v>
          </cell>
          <cell r="BL24">
            <v>0</v>
          </cell>
          <cell r="BM24" t="str">
            <v>記載なし</v>
          </cell>
          <cell r="BN24" t="str">
            <v>なし</v>
          </cell>
          <cell r="BO24">
            <v>0</v>
          </cell>
          <cell r="BP24" t="str">
            <v>他に私道面積３９㎡あり</v>
          </cell>
          <cell r="BQ24" t="str">
            <v>市街化区域</v>
          </cell>
          <cell r="BR24" t="str">
            <v>１低専</v>
          </cell>
          <cell r="BS24" t="str">
            <v>風致地区</v>
          </cell>
          <cell r="BT24">
            <v>0</v>
          </cell>
          <cell r="BV24" t="str">
            <v>宅地造成工事規制</v>
          </cell>
          <cell r="BX24">
            <v>0</v>
          </cell>
          <cell r="BY24">
            <v>0</v>
          </cell>
          <cell r="BZ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40</v>
          </cell>
          <cell r="CI24">
            <v>40</v>
          </cell>
          <cell r="CJ24">
            <v>80</v>
          </cell>
          <cell r="CK24">
            <v>80</v>
          </cell>
          <cell r="CL24" t="str">
            <v>なし</v>
          </cell>
          <cell r="CM24">
            <v>0</v>
          </cell>
          <cell r="CN24" t="str">
            <v>路線価　０年１月　０円／㎡　０倍</v>
          </cell>
          <cell r="CO24" t="str">
            <v>住宅用地</v>
          </cell>
          <cell r="CP24" t="str">
            <v>なし</v>
          </cell>
          <cell r="CQ24" t="str">
            <v>国分共栄会商店街</v>
          </cell>
          <cell r="CR24">
            <v>1330</v>
          </cell>
          <cell r="CS24" t="str">
            <v>国府台</v>
          </cell>
          <cell r="CT24">
            <v>940</v>
          </cell>
          <cell r="CU24" t="str">
            <v>第一</v>
          </cell>
          <cell r="CV24">
            <v>790</v>
          </cell>
          <cell r="CW24" t="str">
            <v>国府台</v>
          </cell>
          <cell r="CX24">
            <v>430</v>
          </cell>
          <cell r="CY24" t="str">
            <v>国分連絡所</v>
          </cell>
          <cell r="CZ24">
            <v>1560</v>
          </cell>
          <cell r="DA24" t="str">
            <v>国府台児童</v>
          </cell>
          <cell r="DB24">
            <v>360</v>
          </cell>
          <cell r="DC24">
            <v>816</v>
          </cell>
          <cell r="DD24" t="str">
            <v>普通</v>
          </cell>
          <cell r="DE24">
            <v>0.39</v>
          </cell>
          <cell r="DF24" t="str">
            <v>準角地</v>
          </cell>
          <cell r="DG24" t="str">
            <v>特に優る</v>
          </cell>
          <cell r="DI24">
            <v>19</v>
          </cell>
        </row>
        <row r="25">
          <cell r="B25">
            <v>23</v>
          </cell>
          <cell r="C25">
            <v>220</v>
          </cell>
          <cell r="D25" t="str">
            <v>取-1</v>
          </cell>
          <cell r="E25" t="str">
            <v>国分一丁目９０８番８、９０８番９</v>
          </cell>
          <cell r="F25" t="str">
            <v>国分一丁目２３番３</v>
          </cell>
          <cell r="G25" t="str">
            <v>折原武雄</v>
          </cell>
          <cell r="H25" t="str">
            <v>岡本武洋</v>
          </cell>
          <cell r="I25" t="str">
            <v>市川市国分１－２３－３</v>
          </cell>
          <cell r="J25" t="str">
            <v>市川市国分１－２３－３</v>
          </cell>
          <cell r="K25" t="str">
            <v>混在住宅地</v>
          </cell>
          <cell r="L25" t="str">
            <v>建付地</v>
          </cell>
          <cell r="M25" t="str">
            <v>宅地</v>
          </cell>
          <cell r="N25">
            <v>22800000</v>
          </cell>
          <cell r="O25">
            <v>22550000</v>
          </cell>
          <cell r="P25">
            <v>204702</v>
          </cell>
          <cell r="Q25">
            <v>250000</v>
          </cell>
          <cell r="R25">
            <v>3772</v>
          </cell>
          <cell r="S25">
            <v>0</v>
          </cell>
          <cell r="T25">
            <v>20070525</v>
          </cell>
          <cell r="U25" t="str">
            <v>登記原因日</v>
          </cell>
          <cell r="V25" t="str">
            <v>なし</v>
          </cell>
          <cell r="X25">
            <v>0</v>
          </cell>
          <cell r="Y25">
            <v>0</v>
          </cell>
          <cell r="Z25">
            <v>100</v>
          </cell>
          <cell r="AA25" t="str">
            <v>あり</v>
          </cell>
          <cell r="AB25">
            <v>100</v>
          </cell>
          <cell r="AC25" t="str">
            <v>南</v>
          </cell>
          <cell r="AD25">
            <v>4.5</v>
          </cell>
          <cell r="AE25" t="str">
            <v>未舗装</v>
          </cell>
          <cell r="AF25" t="str">
            <v>私道</v>
          </cell>
          <cell r="AG25" t="str">
            <v>行き止まり</v>
          </cell>
          <cell r="AH25" t="str">
            <v>ＪＲ総武</v>
          </cell>
          <cell r="AI25" t="str">
            <v>市川</v>
          </cell>
          <cell r="AJ25">
            <v>2200</v>
          </cell>
          <cell r="AK25" t="str">
            <v>普通</v>
          </cell>
          <cell r="AL25" t="str">
            <v>普通</v>
          </cell>
          <cell r="AM25" t="str">
            <v>水道</v>
          </cell>
          <cell r="AN25" t="str">
            <v>都市ガス</v>
          </cell>
          <cell r="AO25" t="str">
            <v>なし</v>
          </cell>
          <cell r="AP25">
            <v>0</v>
          </cell>
          <cell r="AQ25">
            <v>0</v>
          </cell>
          <cell r="AR25">
            <v>126.16</v>
          </cell>
          <cell r="AS25">
            <v>0</v>
          </cell>
          <cell r="AT25">
            <v>16</v>
          </cell>
          <cell r="AU25">
            <v>2</v>
          </cell>
          <cell r="AV25">
            <v>6.5</v>
          </cell>
          <cell r="AW25" t="str">
            <v>等高</v>
          </cell>
          <cell r="AX25">
            <v>0</v>
          </cell>
          <cell r="AY25">
            <v>0</v>
          </cell>
          <cell r="AZ25" t="str">
            <v>なし</v>
          </cell>
          <cell r="BA25" t="str">
            <v>なし</v>
          </cell>
          <cell r="BB25">
            <v>0</v>
          </cell>
          <cell r="BC25" t="str">
            <v>ほぼ長方形</v>
          </cell>
          <cell r="BD25" t="str">
            <v>中間画地</v>
          </cell>
          <cell r="BE25" t="str">
            <v>なし</v>
          </cell>
          <cell r="BF25">
            <v>0</v>
          </cell>
          <cell r="BG25" t="str">
            <v>記載なし</v>
          </cell>
          <cell r="BH25" t="str">
            <v>なし</v>
          </cell>
          <cell r="BI25">
            <v>0</v>
          </cell>
          <cell r="BJ25" t="str">
            <v>記載なし</v>
          </cell>
          <cell r="BK25" t="str">
            <v>なし</v>
          </cell>
          <cell r="BL25">
            <v>0</v>
          </cell>
          <cell r="BM25" t="str">
            <v>記載なし</v>
          </cell>
          <cell r="BN25" t="str">
            <v>なし</v>
          </cell>
          <cell r="BO25">
            <v>0</v>
          </cell>
          <cell r="BP25">
            <v>0</v>
          </cell>
          <cell r="BQ25" t="str">
            <v>市街化区域</v>
          </cell>
          <cell r="BR25" t="str">
            <v>１低専</v>
          </cell>
          <cell r="BS25" t="str">
            <v>その他</v>
          </cell>
          <cell r="BT25">
            <v>0</v>
          </cell>
          <cell r="BV25">
            <v>0</v>
          </cell>
          <cell r="BX25">
            <v>0</v>
          </cell>
          <cell r="BY25">
            <v>0</v>
          </cell>
          <cell r="BZ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50</v>
          </cell>
          <cell r="CI25">
            <v>50</v>
          </cell>
          <cell r="CJ25">
            <v>100</v>
          </cell>
          <cell r="CK25">
            <v>100</v>
          </cell>
          <cell r="CL25" t="str">
            <v>なし</v>
          </cell>
          <cell r="CM25">
            <v>0</v>
          </cell>
          <cell r="CN25" t="str">
            <v>路線価　２００７年１月　１５００００円／㎡　　絶対高さ１０ｍ　　　方位+3　系統・連続性-2</v>
          </cell>
          <cell r="CO25" t="str">
            <v>住宅用地</v>
          </cell>
          <cell r="CP25" t="str">
            <v>なし</v>
          </cell>
          <cell r="CQ25" t="str">
            <v>国分共栄会商店街</v>
          </cell>
          <cell r="CR25">
            <v>130</v>
          </cell>
          <cell r="CT25">
            <v>650</v>
          </cell>
          <cell r="CV25">
            <v>820</v>
          </cell>
          <cell r="CX25">
            <v>480</v>
          </cell>
          <cell r="CY25" t="str">
            <v>官公署</v>
          </cell>
          <cell r="CZ25">
            <v>1280</v>
          </cell>
          <cell r="DB25">
            <v>200</v>
          </cell>
          <cell r="DC25">
            <v>686</v>
          </cell>
          <cell r="DD25" t="str">
            <v>普通</v>
          </cell>
          <cell r="DE25">
            <v>0.03</v>
          </cell>
          <cell r="DF25" t="str">
            <v>袋地</v>
          </cell>
          <cell r="DG25">
            <v>0</v>
          </cell>
          <cell r="DH25" t="str">
            <v>宅地</v>
          </cell>
          <cell r="DI25">
            <v>14</v>
          </cell>
        </row>
        <row r="26">
          <cell r="B26">
            <v>24</v>
          </cell>
          <cell r="C26">
            <v>209</v>
          </cell>
          <cell r="D26" t="str">
            <v>取-2</v>
          </cell>
          <cell r="E26" t="str">
            <v>国分１丁目８８１－４</v>
          </cell>
          <cell r="F26" t="str">
            <v>国分１－１６－</v>
          </cell>
          <cell r="G26" t="str">
            <v>有限会社南葛商事不動産</v>
          </cell>
          <cell r="H26" t="str">
            <v>青木牧子</v>
          </cell>
          <cell r="I26" t="str">
            <v>東京都葛飾区青戸３－３５－１２</v>
          </cell>
          <cell r="J26" t="str">
            <v>市川市国分１－１６－１２</v>
          </cell>
          <cell r="K26" t="str">
            <v>標準住宅地</v>
          </cell>
          <cell r="L26" t="str">
            <v>建付地</v>
          </cell>
          <cell r="M26" t="str">
            <v>宅地</v>
          </cell>
          <cell r="N26">
            <v>29800000</v>
          </cell>
          <cell r="O26">
            <v>29800000</v>
          </cell>
          <cell r="P26">
            <v>246200</v>
          </cell>
          <cell r="Q26">
            <v>0</v>
          </cell>
          <cell r="R26">
            <v>0</v>
          </cell>
          <cell r="S26">
            <v>0</v>
          </cell>
          <cell r="T26">
            <v>20061109</v>
          </cell>
          <cell r="U26" t="str">
            <v>登記原因日</v>
          </cell>
          <cell r="V26" t="str">
            <v>なし</v>
          </cell>
          <cell r="X26">
            <v>0</v>
          </cell>
          <cell r="Y26">
            <v>0</v>
          </cell>
          <cell r="Z26">
            <v>100</v>
          </cell>
          <cell r="AA26" t="str">
            <v>あり</v>
          </cell>
          <cell r="AB26">
            <v>100</v>
          </cell>
          <cell r="AC26" t="str">
            <v>南西</v>
          </cell>
          <cell r="AD26">
            <v>4.5</v>
          </cell>
          <cell r="AE26" t="str">
            <v>アスファルト</v>
          </cell>
          <cell r="AF26" t="str">
            <v>私道</v>
          </cell>
          <cell r="AG26" t="str">
            <v>行き止まり</v>
          </cell>
          <cell r="AH26" t="str">
            <v>ＪＲ総武</v>
          </cell>
          <cell r="AI26" t="str">
            <v>市川</v>
          </cell>
          <cell r="AJ26">
            <v>1800</v>
          </cell>
          <cell r="AK26" t="str">
            <v>普通</v>
          </cell>
          <cell r="AL26" t="str">
            <v>普通</v>
          </cell>
          <cell r="AM26" t="str">
            <v>水道</v>
          </cell>
          <cell r="AN26" t="str">
            <v>なし</v>
          </cell>
          <cell r="AO26" t="str">
            <v>なし</v>
          </cell>
          <cell r="AP26">
            <v>0</v>
          </cell>
          <cell r="AQ26">
            <v>0</v>
          </cell>
          <cell r="AR26">
            <v>121.04</v>
          </cell>
          <cell r="AS26">
            <v>0</v>
          </cell>
          <cell r="AT26">
            <v>0</v>
          </cell>
          <cell r="AU26">
            <v>8</v>
          </cell>
          <cell r="AV26">
            <v>14</v>
          </cell>
          <cell r="AW26" t="str">
            <v>等高</v>
          </cell>
          <cell r="AX26">
            <v>0</v>
          </cell>
          <cell r="AY26">
            <v>0</v>
          </cell>
          <cell r="AZ26" t="str">
            <v>なし</v>
          </cell>
          <cell r="BA26" t="str">
            <v>なし</v>
          </cell>
          <cell r="BB26">
            <v>0</v>
          </cell>
          <cell r="BC26" t="str">
            <v>長方形</v>
          </cell>
          <cell r="BD26" t="str">
            <v>中間画地</v>
          </cell>
          <cell r="BE26" t="str">
            <v>なし</v>
          </cell>
          <cell r="BF26">
            <v>0</v>
          </cell>
          <cell r="BG26" t="str">
            <v>記載なし</v>
          </cell>
          <cell r="BH26" t="str">
            <v>なし</v>
          </cell>
          <cell r="BI26">
            <v>0</v>
          </cell>
          <cell r="BJ26" t="str">
            <v>記載なし</v>
          </cell>
          <cell r="BK26" t="str">
            <v>なし</v>
          </cell>
          <cell r="BL26">
            <v>0</v>
          </cell>
          <cell r="BM26" t="str">
            <v>記載なし</v>
          </cell>
          <cell r="BN26" t="str">
            <v>なし</v>
          </cell>
          <cell r="BO26">
            <v>0</v>
          </cell>
          <cell r="BP26">
            <v>0</v>
          </cell>
          <cell r="BQ26" t="str">
            <v>市街化区域</v>
          </cell>
          <cell r="BR26" t="str">
            <v>１低専</v>
          </cell>
          <cell r="BS26" t="str">
            <v>その他</v>
          </cell>
          <cell r="BT26">
            <v>0</v>
          </cell>
          <cell r="BV26">
            <v>0</v>
          </cell>
          <cell r="BX26">
            <v>0</v>
          </cell>
          <cell r="BY26">
            <v>0</v>
          </cell>
          <cell r="BZ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50</v>
          </cell>
          <cell r="CI26">
            <v>50</v>
          </cell>
          <cell r="CJ26">
            <v>100</v>
          </cell>
          <cell r="CK26">
            <v>100</v>
          </cell>
          <cell r="CL26" t="str">
            <v>なし</v>
          </cell>
          <cell r="CM26">
            <v>0</v>
          </cell>
          <cell r="CN26">
            <v>0</v>
          </cell>
          <cell r="CO26" t="str">
            <v>住宅用地</v>
          </cell>
          <cell r="CP26" t="str">
            <v>なし</v>
          </cell>
          <cell r="CQ26" t="str">
            <v>国分共栄会商店街</v>
          </cell>
          <cell r="CR26">
            <v>250</v>
          </cell>
          <cell r="CT26">
            <v>810</v>
          </cell>
          <cell r="CV26">
            <v>960</v>
          </cell>
          <cell r="CX26">
            <v>430</v>
          </cell>
          <cell r="CY26" t="str">
            <v>官公署</v>
          </cell>
          <cell r="CZ26">
            <v>1430</v>
          </cell>
          <cell r="DB26">
            <v>200</v>
          </cell>
          <cell r="DC26">
            <v>766</v>
          </cell>
          <cell r="DD26" t="str">
            <v>普通</v>
          </cell>
          <cell r="DE26">
            <v>0.01</v>
          </cell>
          <cell r="DF26" t="str">
            <v>南</v>
          </cell>
          <cell r="DG26">
            <v>0</v>
          </cell>
          <cell r="DH26" t="str">
            <v>宅地</v>
          </cell>
          <cell r="DI26">
            <v>8</v>
          </cell>
        </row>
        <row r="27">
          <cell r="B27">
            <v>25</v>
          </cell>
          <cell r="C27">
            <v>859</v>
          </cell>
          <cell r="D27" t="str">
            <v>取-3</v>
          </cell>
          <cell r="E27" t="str">
            <v>国分１丁目７７２番６</v>
          </cell>
          <cell r="F27" t="str">
            <v>市川市国分１－６－７</v>
          </cell>
          <cell r="G27" t="str">
            <v>遠田建設（株）</v>
          </cell>
          <cell r="H27" t="str">
            <v>矢口雅英</v>
          </cell>
          <cell r="I27" t="str">
            <v>市川市南八幡３－１２－４</v>
          </cell>
          <cell r="J27" t="str">
            <v>市川市国分１－６－７</v>
          </cell>
          <cell r="K27" t="str">
            <v>混在住宅地</v>
          </cell>
          <cell r="L27" t="str">
            <v>建付地</v>
          </cell>
          <cell r="M27" t="str">
            <v>宅地</v>
          </cell>
          <cell r="N27">
            <v>34800000</v>
          </cell>
          <cell r="O27">
            <v>26000000</v>
          </cell>
          <cell r="P27">
            <v>246375</v>
          </cell>
          <cell r="Q27">
            <v>8800000</v>
          </cell>
          <cell r="R27">
            <v>87667</v>
          </cell>
          <cell r="S27">
            <v>0</v>
          </cell>
          <cell r="T27">
            <v>20080209</v>
          </cell>
          <cell r="U27" t="str">
            <v>契約日</v>
          </cell>
          <cell r="V27" t="str">
            <v>なし</v>
          </cell>
          <cell r="X27">
            <v>0</v>
          </cell>
          <cell r="Y27">
            <v>0</v>
          </cell>
          <cell r="Z27">
            <v>100</v>
          </cell>
          <cell r="AA27" t="str">
            <v>あり</v>
          </cell>
          <cell r="AB27">
            <v>100</v>
          </cell>
          <cell r="AC27" t="str">
            <v>南</v>
          </cell>
          <cell r="AD27">
            <v>5.2</v>
          </cell>
          <cell r="AE27" t="str">
            <v>アスファルト</v>
          </cell>
          <cell r="AF27" t="str">
            <v>市道</v>
          </cell>
          <cell r="AG27" t="str">
            <v>普通</v>
          </cell>
          <cell r="AH27" t="str">
            <v>ＪＲ総武</v>
          </cell>
          <cell r="AI27" t="str">
            <v>市川</v>
          </cell>
          <cell r="AJ27">
            <v>1900</v>
          </cell>
          <cell r="AK27" t="str">
            <v>普通</v>
          </cell>
          <cell r="AL27" t="str">
            <v>普通</v>
          </cell>
          <cell r="AM27" t="str">
            <v>水道</v>
          </cell>
          <cell r="AN27" t="str">
            <v>都市ガス</v>
          </cell>
          <cell r="AO27" t="str">
            <v>処理区域外</v>
          </cell>
          <cell r="AP27">
            <v>0</v>
          </cell>
          <cell r="AQ27">
            <v>0</v>
          </cell>
          <cell r="AR27">
            <v>128.32</v>
          </cell>
          <cell r="AS27">
            <v>0</v>
          </cell>
          <cell r="AT27">
            <v>22.79</v>
          </cell>
          <cell r="AU27">
            <v>13</v>
          </cell>
          <cell r="AV27">
            <v>7.5</v>
          </cell>
          <cell r="AW27" t="str">
            <v>等高</v>
          </cell>
          <cell r="AX27">
            <v>0</v>
          </cell>
          <cell r="AY27">
            <v>0</v>
          </cell>
          <cell r="AZ27" t="str">
            <v>なし</v>
          </cell>
          <cell r="BA27" t="str">
            <v>なし</v>
          </cell>
          <cell r="BB27">
            <v>0</v>
          </cell>
          <cell r="BC27" t="str">
            <v>長方形</v>
          </cell>
          <cell r="BD27" t="str">
            <v>角地</v>
          </cell>
          <cell r="BE27" t="str">
            <v>西</v>
          </cell>
          <cell r="BF27">
            <v>4.5</v>
          </cell>
          <cell r="BG27" t="str">
            <v>記載なし</v>
          </cell>
          <cell r="BH27" t="str">
            <v>なし</v>
          </cell>
          <cell r="BI27">
            <v>0</v>
          </cell>
          <cell r="BJ27" t="str">
            <v>記載なし</v>
          </cell>
          <cell r="BK27" t="str">
            <v>なし</v>
          </cell>
          <cell r="BL27">
            <v>0</v>
          </cell>
          <cell r="BM27" t="str">
            <v>記載なし</v>
          </cell>
          <cell r="BN27" t="str">
            <v>なし</v>
          </cell>
          <cell r="BO27">
            <v>0</v>
          </cell>
          <cell r="BP27">
            <v>0</v>
          </cell>
          <cell r="BQ27" t="str">
            <v>市街化区域</v>
          </cell>
          <cell r="BR27" t="str">
            <v>１低専</v>
          </cell>
          <cell r="BS27" t="str">
            <v>その他</v>
          </cell>
          <cell r="BT27">
            <v>0</v>
          </cell>
          <cell r="BV27">
            <v>0</v>
          </cell>
          <cell r="BX27">
            <v>0</v>
          </cell>
          <cell r="BY27">
            <v>0</v>
          </cell>
          <cell r="BZ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50</v>
          </cell>
          <cell r="CI27">
            <v>50</v>
          </cell>
          <cell r="CJ27">
            <v>100</v>
          </cell>
          <cell r="CK27">
            <v>100</v>
          </cell>
          <cell r="CL27" t="str">
            <v>なし</v>
          </cell>
          <cell r="CM27">
            <v>0</v>
          </cell>
          <cell r="CN27">
            <v>0</v>
          </cell>
          <cell r="CO27" t="str">
            <v>住宅用地</v>
          </cell>
          <cell r="CP27">
            <v>155000</v>
          </cell>
          <cell r="CQ27" t="str">
            <v>国分共栄会商店街</v>
          </cell>
          <cell r="CR27">
            <v>370</v>
          </cell>
          <cell r="CT27">
            <v>980</v>
          </cell>
          <cell r="CV27">
            <v>840</v>
          </cell>
          <cell r="CX27">
            <v>190</v>
          </cell>
          <cell r="CY27" t="str">
            <v>官公署</v>
          </cell>
          <cell r="CZ27">
            <v>1580</v>
          </cell>
          <cell r="DB27">
            <v>120</v>
          </cell>
          <cell r="DC27">
            <v>742</v>
          </cell>
          <cell r="DD27" t="str">
            <v>普通</v>
          </cell>
          <cell r="DE27">
            <v>0.05</v>
          </cell>
          <cell r="DF27" t="str">
            <v>角地</v>
          </cell>
          <cell r="DG27" t="str">
            <v>相当に優る</v>
          </cell>
          <cell r="DH27" t="str">
            <v>宅地</v>
          </cell>
          <cell r="DI27">
            <v>13</v>
          </cell>
        </row>
        <row r="28">
          <cell r="B28">
            <v>26</v>
          </cell>
          <cell r="C28">
            <v>208</v>
          </cell>
          <cell r="D28" t="str">
            <v>取-4</v>
          </cell>
          <cell r="E28" t="str">
            <v>国分１丁目７５５－３０</v>
          </cell>
          <cell r="F28">
            <v>36953</v>
          </cell>
          <cell r="G28" t="str">
            <v>湯浅健次郎</v>
          </cell>
          <cell r="H28" t="str">
            <v>坂下昌徳</v>
          </cell>
          <cell r="K28" t="str">
            <v>標準住宅地</v>
          </cell>
          <cell r="L28" t="str">
            <v>建付地</v>
          </cell>
          <cell r="M28" t="str">
            <v>宅地</v>
          </cell>
          <cell r="N28">
            <v>21800000</v>
          </cell>
          <cell r="O28">
            <v>16190000</v>
          </cell>
          <cell r="P28">
            <v>233218</v>
          </cell>
          <cell r="Q28">
            <v>5610000</v>
          </cell>
          <cell r="R28">
            <v>75444</v>
          </cell>
          <cell r="S28">
            <v>0</v>
          </cell>
          <cell r="T28">
            <v>20071025</v>
          </cell>
          <cell r="U28" t="str">
            <v>登記原因日</v>
          </cell>
          <cell r="V28" t="str">
            <v>なし</v>
          </cell>
          <cell r="X28">
            <v>0</v>
          </cell>
          <cell r="Y28">
            <v>0</v>
          </cell>
          <cell r="Z28">
            <v>100</v>
          </cell>
          <cell r="AA28" t="str">
            <v>あり</v>
          </cell>
          <cell r="AB28">
            <v>100</v>
          </cell>
          <cell r="AC28" t="str">
            <v>西</v>
          </cell>
          <cell r="AD28">
            <v>4.5</v>
          </cell>
          <cell r="AE28" t="str">
            <v>アスファルト</v>
          </cell>
          <cell r="AF28" t="str">
            <v>私道</v>
          </cell>
          <cell r="AG28" t="str">
            <v>普通</v>
          </cell>
          <cell r="AH28" t="str">
            <v>ＪＲ総武</v>
          </cell>
          <cell r="AI28" t="str">
            <v>市川</v>
          </cell>
          <cell r="AJ28">
            <v>1800</v>
          </cell>
          <cell r="AK28" t="str">
            <v>普通</v>
          </cell>
          <cell r="AL28" t="str">
            <v>普通</v>
          </cell>
          <cell r="AM28" t="str">
            <v>水道</v>
          </cell>
          <cell r="AN28" t="str">
            <v>都市ガス</v>
          </cell>
          <cell r="AO28" t="str">
            <v>なし</v>
          </cell>
          <cell r="AP28">
            <v>0</v>
          </cell>
          <cell r="AQ28">
            <v>0</v>
          </cell>
          <cell r="AR28">
            <v>69.42</v>
          </cell>
          <cell r="AS28">
            <v>0</v>
          </cell>
          <cell r="AT28">
            <v>0</v>
          </cell>
          <cell r="AU28">
            <v>5.7</v>
          </cell>
          <cell r="AV28">
            <v>12</v>
          </cell>
          <cell r="AW28" t="str">
            <v>等高</v>
          </cell>
          <cell r="AX28">
            <v>0</v>
          </cell>
          <cell r="AY28">
            <v>0</v>
          </cell>
          <cell r="AZ28" t="str">
            <v>なし</v>
          </cell>
          <cell r="BA28" t="str">
            <v>なし</v>
          </cell>
          <cell r="BB28">
            <v>0</v>
          </cell>
          <cell r="BC28" t="str">
            <v>長方形</v>
          </cell>
          <cell r="BD28" t="str">
            <v>中間画地</v>
          </cell>
          <cell r="BE28" t="str">
            <v>なし</v>
          </cell>
          <cell r="BF28">
            <v>0</v>
          </cell>
          <cell r="BG28" t="str">
            <v>記載なし</v>
          </cell>
          <cell r="BH28" t="str">
            <v>なし</v>
          </cell>
          <cell r="BI28">
            <v>0</v>
          </cell>
          <cell r="BJ28" t="str">
            <v>記載なし</v>
          </cell>
          <cell r="BK28" t="str">
            <v>なし</v>
          </cell>
          <cell r="BL28">
            <v>0</v>
          </cell>
          <cell r="BM28" t="str">
            <v>記載なし</v>
          </cell>
          <cell r="BN28" t="str">
            <v>なし</v>
          </cell>
          <cell r="BO28">
            <v>0</v>
          </cell>
          <cell r="BP28">
            <v>0</v>
          </cell>
          <cell r="BQ28" t="str">
            <v>市街化区域</v>
          </cell>
          <cell r="BR28" t="str">
            <v>１低専</v>
          </cell>
          <cell r="BS28" t="str">
            <v>その他</v>
          </cell>
          <cell r="BT28">
            <v>0</v>
          </cell>
          <cell r="BV28">
            <v>0</v>
          </cell>
          <cell r="BX28">
            <v>0</v>
          </cell>
          <cell r="BY28">
            <v>0</v>
          </cell>
          <cell r="BZ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50</v>
          </cell>
          <cell r="CI28">
            <v>50</v>
          </cell>
          <cell r="CJ28">
            <v>100</v>
          </cell>
          <cell r="CK28">
            <v>100</v>
          </cell>
          <cell r="CL28" t="str">
            <v>なし</v>
          </cell>
          <cell r="CM28">
            <v>0</v>
          </cell>
          <cell r="CN28">
            <v>0</v>
          </cell>
          <cell r="CO28" t="str">
            <v>住宅用地</v>
          </cell>
          <cell r="CP28">
            <v>155000</v>
          </cell>
          <cell r="CQ28" t="str">
            <v>国分共栄会商店街</v>
          </cell>
          <cell r="CR28">
            <v>480</v>
          </cell>
          <cell r="CT28">
            <v>1030</v>
          </cell>
          <cell r="CV28">
            <v>980</v>
          </cell>
          <cell r="CX28">
            <v>240</v>
          </cell>
          <cell r="CY28" t="str">
            <v>官公署</v>
          </cell>
          <cell r="CZ28">
            <v>1670</v>
          </cell>
          <cell r="DB28">
            <v>230</v>
          </cell>
          <cell r="DC28">
            <v>830</v>
          </cell>
          <cell r="DD28" t="str">
            <v>普通</v>
          </cell>
          <cell r="DE28">
            <v>0.01</v>
          </cell>
          <cell r="DF28" t="str">
            <v>西</v>
          </cell>
          <cell r="DG28">
            <v>0</v>
          </cell>
          <cell r="DI28">
            <v>5.7</v>
          </cell>
        </row>
        <row r="29">
          <cell r="B29">
            <v>27</v>
          </cell>
          <cell r="C29">
            <v>210</v>
          </cell>
          <cell r="D29" t="str">
            <v>取-5</v>
          </cell>
          <cell r="E29" t="str">
            <v>国分２丁目１８８４番１</v>
          </cell>
          <cell r="F29" t="str">
            <v>国分２－１０－</v>
          </cell>
          <cell r="G29" t="str">
            <v>株式会社ホーク・ワン</v>
          </cell>
          <cell r="H29" t="str">
            <v>古川博則</v>
          </cell>
          <cell r="K29" t="str">
            <v>標準住宅地</v>
          </cell>
          <cell r="L29" t="str">
            <v>更地</v>
          </cell>
          <cell r="M29" t="str">
            <v>宅地</v>
          </cell>
          <cell r="N29">
            <v>31800000</v>
          </cell>
          <cell r="O29">
            <v>31800000</v>
          </cell>
          <cell r="P29">
            <v>318000</v>
          </cell>
          <cell r="Q29">
            <v>0</v>
          </cell>
          <cell r="R29">
            <v>0</v>
          </cell>
          <cell r="S29">
            <v>0</v>
          </cell>
          <cell r="T29">
            <v>20061124</v>
          </cell>
          <cell r="U29" t="str">
            <v>登記原因日</v>
          </cell>
          <cell r="V29" t="str">
            <v>なし</v>
          </cell>
          <cell r="X29">
            <v>0</v>
          </cell>
          <cell r="Y29">
            <v>0</v>
          </cell>
          <cell r="Z29">
            <v>100</v>
          </cell>
          <cell r="AA29" t="str">
            <v>なし</v>
          </cell>
          <cell r="AB29">
            <v>100</v>
          </cell>
          <cell r="AC29" t="str">
            <v>北</v>
          </cell>
          <cell r="AD29">
            <v>5</v>
          </cell>
          <cell r="AE29" t="str">
            <v>アスファルト</v>
          </cell>
          <cell r="AF29" t="str">
            <v>市道</v>
          </cell>
          <cell r="AG29" t="str">
            <v>普通</v>
          </cell>
          <cell r="AH29" t="str">
            <v>ＪＲ総武</v>
          </cell>
          <cell r="AI29" t="str">
            <v>市川</v>
          </cell>
          <cell r="AJ29">
            <v>2000</v>
          </cell>
          <cell r="AK29" t="str">
            <v>普通</v>
          </cell>
          <cell r="AL29" t="str">
            <v>普通</v>
          </cell>
          <cell r="AM29" t="str">
            <v>水道</v>
          </cell>
          <cell r="AN29" t="str">
            <v>都市ガス</v>
          </cell>
          <cell r="AO29" t="str">
            <v>処理区域外</v>
          </cell>
          <cell r="AQ29">
            <v>0</v>
          </cell>
          <cell r="AR29">
            <v>100</v>
          </cell>
          <cell r="AS29">
            <v>0</v>
          </cell>
          <cell r="AT29">
            <v>0</v>
          </cell>
          <cell r="AU29">
            <v>8</v>
          </cell>
          <cell r="AV29">
            <v>12</v>
          </cell>
          <cell r="AW29" t="str">
            <v>等高</v>
          </cell>
          <cell r="AX29">
            <v>0</v>
          </cell>
          <cell r="AY29">
            <v>0</v>
          </cell>
          <cell r="AZ29" t="str">
            <v>なし</v>
          </cell>
          <cell r="BA29" t="str">
            <v>なし</v>
          </cell>
          <cell r="BB29">
            <v>0</v>
          </cell>
          <cell r="BC29" t="str">
            <v>長方形</v>
          </cell>
          <cell r="BD29" t="str">
            <v>中間画地</v>
          </cell>
          <cell r="BE29" t="str">
            <v>なし</v>
          </cell>
          <cell r="BF29">
            <v>0</v>
          </cell>
          <cell r="BG29" t="str">
            <v>記載なし</v>
          </cell>
          <cell r="BH29" t="str">
            <v>なし</v>
          </cell>
          <cell r="BI29">
            <v>0</v>
          </cell>
          <cell r="BJ29" t="str">
            <v>記載なし</v>
          </cell>
          <cell r="BK29" t="str">
            <v>なし</v>
          </cell>
          <cell r="BL29">
            <v>0</v>
          </cell>
          <cell r="BM29" t="str">
            <v>記載なし</v>
          </cell>
          <cell r="BN29" t="str">
            <v>なし</v>
          </cell>
          <cell r="BO29">
            <v>0</v>
          </cell>
          <cell r="BP29">
            <v>0</v>
          </cell>
          <cell r="BQ29" t="str">
            <v>市街化区域</v>
          </cell>
          <cell r="BR29" t="str">
            <v>１低専</v>
          </cell>
          <cell r="BS29" t="str">
            <v>その他</v>
          </cell>
          <cell r="BT29">
            <v>0</v>
          </cell>
          <cell r="BV29">
            <v>0</v>
          </cell>
          <cell r="BX29">
            <v>0</v>
          </cell>
          <cell r="BY29">
            <v>0</v>
          </cell>
          <cell r="BZ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50</v>
          </cell>
          <cell r="CI29">
            <v>50</v>
          </cell>
          <cell r="CJ29">
            <v>100</v>
          </cell>
          <cell r="CK29">
            <v>100</v>
          </cell>
          <cell r="CL29" t="str">
            <v>なし</v>
          </cell>
          <cell r="CM29">
            <v>0</v>
          </cell>
          <cell r="CN29" t="str">
            <v>Ｉ０５８３５</v>
          </cell>
          <cell r="CO29" t="str">
            <v>住宅用地</v>
          </cell>
          <cell r="CP29">
            <v>155000</v>
          </cell>
          <cell r="CQ29" t="str">
            <v>国分共栄会商店街</v>
          </cell>
          <cell r="CR29">
            <v>200</v>
          </cell>
          <cell r="CS29" t="str">
            <v>国分</v>
          </cell>
          <cell r="CT29">
            <v>660</v>
          </cell>
          <cell r="CU29" t="str">
            <v>第二</v>
          </cell>
          <cell r="CV29">
            <v>620</v>
          </cell>
          <cell r="CW29" t="str">
            <v>歯科大</v>
          </cell>
          <cell r="CX29">
            <v>1430</v>
          </cell>
          <cell r="CY29" t="str">
            <v>市川市役所</v>
          </cell>
          <cell r="CZ29">
            <v>2960</v>
          </cell>
          <cell r="DA29" t="str">
            <v>国分二児童</v>
          </cell>
          <cell r="DB29">
            <v>30</v>
          </cell>
          <cell r="DC29">
            <v>1140</v>
          </cell>
          <cell r="DD29" t="str">
            <v>普通</v>
          </cell>
          <cell r="DE29">
            <v>0.01</v>
          </cell>
          <cell r="DF29" t="str">
            <v>北</v>
          </cell>
          <cell r="DG29">
            <v>0</v>
          </cell>
          <cell r="DI29">
            <v>8</v>
          </cell>
        </row>
        <row r="30">
          <cell r="B30">
            <v>28</v>
          </cell>
          <cell r="C30">
            <v>211</v>
          </cell>
          <cell r="D30" t="str">
            <v>取-6</v>
          </cell>
          <cell r="E30" t="str">
            <v>国分２丁目１８８４番２</v>
          </cell>
          <cell r="F30" t="str">
            <v>２－１０－</v>
          </cell>
          <cell r="G30" t="str">
            <v>株式会社ホーク・ワン</v>
          </cell>
          <cell r="H30" t="str">
            <v>武田将人</v>
          </cell>
          <cell r="K30" t="str">
            <v>標準住宅地</v>
          </cell>
          <cell r="L30" t="str">
            <v>更地</v>
          </cell>
          <cell r="M30" t="str">
            <v>宅地</v>
          </cell>
          <cell r="N30">
            <v>51778700</v>
          </cell>
          <cell r="O30">
            <v>29000000</v>
          </cell>
          <cell r="P30">
            <v>247040</v>
          </cell>
          <cell r="Q30">
            <v>22778700</v>
          </cell>
          <cell r="R30">
            <v>221518</v>
          </cell>
          <cell r="S30">
            <v>0</v>
          </cell>
          <cell r="T30">
            <v>20061120</v>
          </cell>
          <cell r="U30" t="str">
            <v>登記原因日</v>
          </cell>
          <cell r="V30" t="str">
            <v>なし</v>
          </cell>
          <cell r="X30">
            <v>0</v>
          </cell>
          <cell r="Y30">
            <v>0</v>
          </cell>
          <cell r="Z30">
            <v>100</v>
          </cell>
          <cell r="AA30" t="str">
            <v>なし</v>
          </cell>
          <cell r="AB30">
            <v>100</v>
          </cell>
          <cell r="AC30" t="str">
            <v>北</v>
          </cell>
          <cell r="AD30">
            <v>5</v>
          </cell>
          <cell r="AE30" t="str">
            <v>アスファルト</v>
          </cell>
          <cell r="AF30" t="str">
            <v>市道</v>
          </cell>
          <cell r="AG30" t="str">
            <v>普通</v>
          </cell>
          <cell r="AH30" t="str">
            <v>ＪＲ総武</v>
          </cell>
          <cell r="AI30" t="str">
            <v>市川</v>
          </cell>
          <cell r="AJ30">
            <v>2000</v>
          </cell>
          <cell r="AK30" t="str">
            <v>普通</v>
          </cell>
          <cell r="AL30" t="str">
            <v>普通</v>
          </cell>
          <cell r="AM30" t="str">
            <v>水道</v>
          </cell>
          <cell r="AN30" t="str">
            <v>都市ガス</v>
          </cell>
          <cell r="AO30" t="str">
            <v>なし</v>
          </cell>
          <cell r="AQ30">
            <v>0</v>
          </cell>
          <cell r="AR30">
            <v>117.39</v>
          </cell>
          <cell r="AS30">
            <v>0</v>
          </cell>
          <cell r="AT30">
            <v>0</v>
          </cell>
          <cell r="AU30">
            <v>3</v>
          </cell>
          <cell r="AV30">
            <v>20</v>
          </cell>
          <cell r="AW30" t="str">
            <v>等高</v>
          </cell>
          <cell r="AX30">
            <v>0</v>
          </cell>
          <cell r="AY30">
            <v>0</v>
          </cell>
          <cell r="AZ30" t="str">
            <v>なし</v>
          </cell>
          <cell r="BA30" t="str">
            <v>なし</v>
          </cell>
          <cell r="BB30">
            <v>0</v>
          </cell>
          <cell r="BC30" t="str">
            <v>不整形</v>
          </cell>
          <cell r="BD30" t="str">
            <v>中間画地</v>
          </cell>
          <cell r="BE30" t="str">
            <v>なし</v>
          </cell>
          <cell r="BF30">
            <v>0</v>
          </cell>
          <cell r="BG30" t="str">
            <v>記載なし</v>
          </cell>
          <cell r="BH30" t="str">
            <v>なし</v>
          </cell>
          <cell r="BI30">
            <v>0</v>
          </cell>
          <cell r="BJ30" t="str">
            <v>記載なし</v>
          </cell>
          <cell r="BK30" t="str">
            <v>なし</v>
          </cell>
          <cell r="BL30">
            <v>0</v>
          </cell>
          <cell r="BM30" t="str">
            <v>記載なし</v>
          </cell>
          <cell r="BN30" t="str">
            <v>なし</v>
          </cell>
          <cell r="BO30">
            <v>0</v>
          </cell>
          <cell r="BP30">
            <v>0</v>
          </cell>
          <cell r="BQ30" t="str">
            <v>市街化区域</v>
          </cell>
          <cell r="BR30" t="str">
            <v>１低専</v>
          </cell>
          <cell r="BS30" t="str">
            <v>その他</v>
          </cell>
          <cell r="BT30">
            <v>0</v>
          </cell>
          <cell r="BV30">
            <v>0</v>
          </cell>
          <cell r="BX30">
            <v>0</v>
          </cell>
          <cell r="BY30">
            <v>0</v>
          </cell>
          <cell r="BZ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50</v>
          </cell>
          <cell r="CI30">
            <v>50</v>
          </cell>
          <cell r="CJ30">
            <v>100</v>
          </cell>
          <cell r="CK30">
            <v>100</v>
          </cell>
          <cell r="CL30" t="str">
            <v>なし</v>
          </cell>
          <cell r="CM30">
            <v>0</v>
          </cell>
          <cell r="CN30" t="str">
            <v>Ｉ０５８６６</v>
          </cell>
          <cell r="CO30" t="str">
            <v>住宅用地</v>
          </cell>
          <cell r="CP30">
            <v>155000</v>
          </cell>
          <cell r="CQ30" t="str">
            <v>国分共栄会商店街</v>
          </cell>
          <cell r="CR30">
            <v>200</v>
          </cell>
          <cell r="CS30" t="str">
            <v>国分</v>
          </cell>
          <cell r="CT30">
            <v>660</v>
          </cell>
          <cell r="CU30" t="str">
            <v>第二</v>
          </cell>
          <cell r="CV30">
            <v>620</v>
          </cell>
          <cell r="CW30" t="str">
            <v>歯科大</v>
          </cell>
          <cell r="CX30">
            <v>1430</v>
          </cell>
          <cell r="CY30" t="str">
            <v>市川市役所</v>
          </cell>
          <cell r="CZ30">
            <v>2960</v>
          </cell>
          <cell r="DA30" t="str">
            <v>国分二児童</v>
          </cell>
          <cell r="DB30">
            <v>30</v>
          </cell>
          <cell r="DC30">
            <v>1140</v>
          </cell>
          <cell r="DD30" t="str">
            <v>普通</v>
          </cell>
          <cell r="DE30">
            <v>0.5</v>
          </cell>
          <cell r="DF30" t="str">
            <v>袋地</v>
          </cell>
          <cell r="DG30">
            <v>0</v>
          </cell>
          <cell r="DI30">
            <v>11</v>
          </cell>
        </row>
        <row r="31">
          <cell r="B31">
            <v>29</v>
          </cell>
          <cell r="C31">
            <v>317</v>
          </cell>
          <cell r="D31" t="str">
            <v>取-1</v>
          </cell>
          <cell r="E31" t="str">
            <v>須和田１丁目２５１番１０外</v>
          </cell>
          <cell r="F31" t="str">
            <v>須和田１－２３－２１</v>
          </cell>
          <cell r="G31" t="str">
            <v>協栄ハウジング株式会社</v>
          </cell>
          <cell r="H31" t="str">
            <v>青山守行</v>
          </cell>
          <cell r="I31" t="str">
            <v>船橋市本中山１－７－１０</v>
          </cell>
          <cell r="J31" t="str">
            <v>市川市中国分３－８－１１</v>
          </cell>
          <cell r="K31" t="str">
            <v>標準住宅地</v>
          </cell>
          <cell r="L31" t="str">
            <v>建付地</v>
          </cell>
          <cell r="M31" t="str">
            <v>宅地</v>
          </cell>
          <cell r="N31">
            <v>49750000</v>
          </cell>
          <cell r="O31">
            <v>44750000</v>
          </cell>
          <cell r="P31">
            <v>318120</v>
          </cell>
          <cell r="Q31">
            <v>5000000</v>
          </cell>
          <cell r="R31">
            <v>35940</v>
          </cell>
          <cell r="S31">
            <v>0</v>
          </cell>
          <cell r="T31">
            <v>20070425</v>
          </cell>
          <cell r="U31" t="str">
            <v>登記原因日</v>
          </cell>
          <cell r="V31" t="str">
            <v>なし</v>
          </cell>
          <cell r="X31">
            <v>0</v>
          </cell>
          <cell r="Y31">
            <v>0</v>
          </cell>
          <cell r="Z31">
            <v>100</v>
          </cell>
          <cell r="AA31" t="str">
            <v>あり</v>
          </cell>
          <cell r="AB31">
            <v>100</v>
          </cell>
          <cell r="AC31" t="str">
            <v>北東</v>
          </cell>
          <cell r="AD31">
            <v>4</v>
          </cell>
          <cell r="AE31" t="str">
            <v>アスファルト</v>
          </cell>
          <cell r="AF31" t="str">
            <v>市道</v>
          </cell>
          <cell r="AG31" t="str">
            <v>普通</v>
          </cell>
          <cell r="AH31" t="str">
            <v>ＪＲ総武</v>
          </cell>
          <cell r="AI31" t="str">
            <v>市川</v>
          </cell>
          <cell r="AJ31">
            <v>1600</v>
          </cell>
          <cell r="AK31" t="str">
            <v>普通</v>
          </cell>
          <cell r="AL31" t="str">
            <v>普通</v>
          </cell>
          <cell r="AM31" t="str">
            <v>水道</v>
          </cell>
          <cell r="AN31" t="str">
            <v>都市ガス</v>
          </cell>
          <cell r="AO31" t="str">
            <v>なし</v>
          </cell>
          <cell r="AP31" t="str">
            <v>無</v>
          </cell>
          <cell r="AQ31">
            <v>0</v>
          </cell>
          <cell r="AR31">
            <v>157.35</v>
          </cell>
          <cell r="AS31">
            <v>0</v>
          </cell>
          <cell r="AT31">
            <v>16.68</v>
          </cell>
          <cell r="AU31">
            <v>9.5</v>
          </cell>
          <cell r="AV31">
            <v>14</v>
          </cell>
          <cell r="AW31" t="str">
            <v>等高</v>
          </cell>
          <cell r="AX31">
            <v>0</v>
          </cell>
          <cell r="AY31">
            <v>0</v>
          </cell>
          <cell r="AZ31" t="str">
            <v>なし</v>
          </cell>
          <cell r="BA31" t="str">
            <v>なし</v>
          </cell>
          <cell r="BB31">
            <v>0</v>
          </cell>
          <cell r="BC31" t="str">
            <v>ほぼ長方形</v>
          </cell>
          <cell r="BD31" t="str">
            <v>角地</v>
          </cell>
          <cell r="BE31" t="str">
            <v>東</v>
          </cell>
          <cell r="BF31">
            <v>4</v>
          </cell>
          <cell r="BG31" t="str">
            <v>舗装</v>
          </cell>
          <cell r="BH31" t="str">
            <v>なし</v>
          </cell>
          <cell r="BI31">
            <v>0</v>
          </cell>
          <cell r="BJ31" t="str">
            <v>記載なし</v>
          </cell>
          <cell r="BK31" t="str">
            <v>なし</v>
          </cell>
          <cell r="BL31">
            <v>0</v>
          </cell>
          <cell r="BM31" t="str">
            <v>記載なし</v>
          </cell>
          <cell r="BN31" t="str">
            <v>なし</v>
          </cell>
          <cell r="BO31">
            <v>0</v>
          </cell>
          <cell r="BP31">
            <v>0</v>
          </cell>
          <cell r="BQ31" t="str">
            <v>市街化区域</v>
          </cell>
          <cell r="BR31" t="str">
            <v>１低専</v>
          </cell>
          <cell r="BS31" t="str">
            <v>その他</v>
          </cell>
          <cell r="BT31">
            <v>0</v>
          </cell>
          <cell r="BV31">
            <v>0</v>
          </cell>
          <cell r="BX31">
            <v>0</v>
          </cell>
          <cell r="BY31">
            <v>0</v>
          </cell>
          <cell r="BZ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50</v>
          </cell>
          <cell r="CI31">
            <v>50</v>
          </cell>
          <cell r="CJ31">
            <v>100</v>
          </cell>
          <cell r="CK31">
            <v>100</v>
          </cell>
          <cell r="CL31" t="str">
            <v>なし</v>
          </cell>
          <cell r="CM31">
            <v>0</v>
          </cell>
          <cell r="CN31" t="str">
            <v>路線価　２００７年１月　１６５千円／㎡</v>
          </cell>
          <cell r="CO31" t="str">
            <v>住宅用地</v>
          </cell>
          <cell r="CP31">
            <v>165000</v>
          </cell>
          <cell r="CQ31" t="str">
            <v>国分共栄会商店会</v>
          </cell>
          <cell r="CR31">
            <v>490</v>
          </cell>
          <cell r="CT31">
            <v>440</v>
          </cell>
          <cell r="CV31">
            <v>520</v>
          </cell>
          <cell r="CX31">
            <v>890</v>
          </cell>
          <cell r="CY31" t="str">
            <v>官公署</v>
          </cell>
          <cell r="CZ31">
            <v>1650</v>
          </cell>
          <cell r="DB31">
            <v>180</v>
          </cell>
          <cell r="DC31">
            <v>736</v>
          </cell>
          <cell r="DD31" t="str">
            <v>普通</v>
          </cell>
          <cell r="DE31">
            <v>0.01</v>
          </cell>
          <cell r="DF31" t="str">
            <v>角地</v>
          </cell>
          <cell r="DG31" t="str">
            <v>優る</v>
          </cell>
          <cell r="DH31" t="str">
            <v>宅地</v>
          </cell>
          <cell r="DI31">
            <v>9.5</v>
          </cell>
        </row>
        <row r="32">
          <cell r="B32">
            <v>30</v>
          </cell>
          <cell r="C32">
            <v>307</v>
          </cell>
          <cell r="D32" t="str">
            <v>取-2</v>
          </cell>
          <cell r="E32" t="str">
            <v>須和田１丁目１４２番１９</v>
          </cell>
          <cell r="F32">
            <v>0</v>
          </cell>
          <cell r="G32" t="str">
            <v>（株）東栄住宅</v>
          </cell>
          <cell r="H32" t="str">
            <v>南えり子</v>
          </cell>
          <cell r="I32" t="str">
            <v>東京都西東京市芝久保町４－２６－３</v>
          </cell>
          <cell r="J32" t="str">
            <v>市川市大和田１－９－１５－１０３</v>
          </cell>
          <cell r="K32" t="str">
            <v>標準住宅地</v>
          </cell>
          <cell r="L32" t="str">
            <v>建付地</v>
          </cell>
          <cell r="M32" t="str">
            <v>宅地</v>
          </cell>
          <cell r="N32">
            <v>49900000</v>
          </cell>
          <cell r="O32">
            <v>34110000</v>
          </cell>
          <cell r="P32">
            <v>254514</v>
          </cell>
          <cell r="Q32">
            <v>15790000</v>
          </cell>
          <cell r="R32">
            <v>0</v>
          </cell>
          <cell r="S32">
            <v>0</v>
          </cell>
          <cell r="T32">
            <v>20061117</v>
          </cell>
          <cell r="U32" t="str">
            <v>登記原因日</v>
          </cell>
          <cell r="V32" t="str">
            <v>なし</v>
          </cell>
          <cell r="X32">
            <v>0</v>
          </cell>
          <cell r="Y32">
            <v>0</v>
          </cell>
          <cell r="Z32">
            <v>100</v>
          </cell>
          <cell r="AA32" t="str">
            <v>あり</v>
          </cell>
          <cell r="AB32">
            <v>100</v>
          </cell>
          <cell r="AC32" t="str">
            <v>南東</v>
          </cell>
          <cell r="AD32">
            <v>5</v>
          </cell>
          <cell r="AE32" t="str">
            <v>アスファルト</v>
          </cell>
          <cell r="AF32" t="str">
            <v>私道</v>
          </cell>
          <cell r="AG32" t="str">
            <v>普通</v>
          </cell>
          <cell r="AH32" t="str">
            <v>ＪＲ総武</v>
          </cell>
          <cell r="AI32" t="str">
            <v>市川</v>
          </cell>
          <cell r="AJ32">
            <v>1800</v>
          </cell>
          <cell r="AK32" t="str">
            <v>普通</v>
          </cell>
          <cell r="AL32" t="str">
            <v>普通</v>
          </cell>
          <cell r="AM32" t="str">
            <v>水道</v>
          </cell>
          <cell r="AN32" t="str">
            <v>都市ガス</v>
          </cell>
          <cell r="AO32" t="str">
            <v>なし</v>
          </cell>
          <cell r="AQ32">
            <v>0</v>
          </cell>
          <cell r="AR32">
            <v>134.02000000000001</v>
          </cell>
          <cell r="AS32">
            <v>0</v>
          </cell>
          <cell r="AT32">
            <v>0</v>
          </cell>
          <cell r="AU32">
            <v>9</v>
          </cell>
          <cell r="AV32">
            <v>15</v>
          </cell>
          <cell r="AW32" t="str">
            <v>等高</v>
          </cell>
          <cell r="AX32">
            <v>0</v>
          </cell>
          <cell r="AY32">
            <v>0</v>
          </cell>
          <cell r="AZ32" t="str">
            <v>なし</v>
          </cell>
          <cell r="BA32" t="str">
            <v>なし</v>
          </cell>
          <cell r="BB32">
            <v>0</v>
          </cell>
          <cell r="BC32" t="str">
            <v>ほぼ長方形</v>
          </cell>
          <cell r="BD32" t="str">
            <v>二方路</v>
          </cell>
          <cell r="BE32" t="str">
            <v>北西</v>
          </cell>
          <cell r="BF32">
            <v>5</v>
          </cell>
          <cell r="BG32" t="str">
            <v>舗装</v>
          </cell>
          <cell r="BH32" t="str">
            <v>なし</v>
          </cell>
          <cell r="BI32">
            <v>0</v>
          </cell>
          <cell r="BJ32" t="str">
            <v>記載なし</v>
          </cell>
          <cell r="BK32" t="str">
            <v>なし</v>
          </cell>
          <cell r="BL32">
            <v>0</v>
          </cell>
          <cell r="BM32" t="str">
            <v>記載なし</v>
          </cell>
          <cell r="BN32" t="str">
            <v>なし</v>
          </cell>
          <cell r="BO32">
            <v>0</v>
          </cell>
          <cell r="BP32">
            <v>0</v>
          </cell>
          <cell r="BQ32" t="str">
            <v>市街化区域</v>
          </cell>
          <cell r="BR32" t="str">
            <v>１低専</v>
          </cell>
          <cell r="BS32" t="str">
            <v>その他</v>
          </cell>
          <cell r="BT32">
            <v>0</v>
          </cell>
          <cell r="BV32">
            <v>0</v>
          </cell>
          <cell r="BX32">
            <v>0</v>
          </cell>
          <cell r="BY32">
            <v>0</v>
          </cell>
          <cell r="BZ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50</v>
          </cell>
          <cell r="CI32">
            <v>50</v>
          </cell>
          <cell r="CJ32">
            <v>100</v>
          </cell>
          <cell r="CK32">
            <v>100</v>
          </cell>
          <cell r="CL32" t="str">
            <v>なし</v>
          </cell>
          <cell r="CM32">
            <v>0</v>
          </cell>
          <cell r="CN32" t="str">
            <v>　　　　　事情　　　　　建付減　　　　　標準化</v>
          </cell>
          <cell r="CO32" t="str">
            <v>住宅用地</v>
          </cell>
          <cell r="CP32" t="str">
            <v>なし</v>
          </cell>
          <cell r="CQ32" t="str">
            <v>国分共栄会商店会</v>
          </cell>
          <cell r="CR32">
            <v>900</v>
          </cell>
          <cell r="CT32">
            <v>850</v>
          </cell>
          <cell r="CV32">
            <v>920</v>
          </cell>
          <cell r="CX32">
            <v>900</v>
          </cell>
          <cell r="CY32" t="str">
            <v>官公署</v>
          </cell>
          <cell r="CZ32">
            <v>1750</v>
          </cell>
          <cell r="DB32">
            <v>350</v>
          </cell>
          <cell r="DC32">
            <v>954</v>
          </cell>
          <cell r="DD32" t="str">
            <v>普通</v>
          </cell>
          <cell r="DE32">
            <v>0.01</v>
          </cell>
          <cell r="DF32" t="str">
            <v>東</v>
          </cell>
          <cell r="DG32" t="str">
            <v>やや優る</v>
          </cell>
          <cell r="DH32" t="str">
            <v>宅地</v>
          </cell>
          <cell r="DI32">
            <v>9</v>
          </cell>
        </row>
        <row r="33">
          <cell r="B33">
            <v>31</v>
          </cell>
          <cell r="C33">
            <v>302</v>
          </cell>
          <cell r="D33" t="str">
            <v>取-3</v>
          </cell>
          <cell r="E33" t="str">
            <v>真間３丁目８８２番７</v>
          </cell>
          <cell r="F33" t="str">
            <v>真間３－６－</v>
          </cell>
          <cell r="G33" t="str">
            <v>セボン㈱</v>
          </cell>
          <cell r="H33" t="str">
            <v>山本潤一</v>
          </cell>
          <cell r="I33" t="str">
            <v>東京都新宿区西新宿１－２３－７</v>
          </cell>
          <cell r="J33" t="str">
            <v>船橋市東船橋６－１２－１０－２１９</v>
          </cell>
          <cell r="K33" t="str">
            <v>混在住宅地</v>
          </cell>
          <cell r="L33" t="str">
            <v>更地</v>
          </cell>
          <cell r="M33" t="str">
            <v>宅地</v>
          </cell>
          <cell r="N33">
            <v>45800000</v>
          </cell>
          <cell r="O33">
            <v>45800000</v>
          </cell>
          <cell r="P33">
            <v>370820</v>
          </cell>
          <cell r="Q33">
            <v>0</v>
          </cell>
          <cell r="R33">
            <v>0</v>
          </cell>
          <cell r="S33">
            <v>0</v>
          </cell>
          <cell r="T33">
            <v>20070330</v>
          </cell>
          <cell r="U33" t="str">
            <v>登記原因日</v>
          </cell>
          <cell r="V33" t="str">
            <v>なし</v>
          </cell>
          <cell r="X33">
            <v>0</v>
          </cell>
          <cell r="Y33">
            <v>0</v>
          </cell>
          <cell r="Z33">
            <v>100</v>
          </cell>
          <cell r="AA33" t="str">
            <v>なし</v>
          </cell>
          <cell r="AB33">
            <v>100</v>
          </cell>
          <cell r="AC33" t="str">
            <v>南</v>
          </cell>
          <cell r="AD33">
            <v>4</v>
          </cell>
          <cell r="AE33" t="str">
            <v>未舗装</v>
          </cell>
          <cell r="AF33" t="str">
            <v>私道</v>
          </cell>
          <cell r="AG33" t="str">
            <v>普通</v>
          </cell>
          <cell r="AH33" t="str">
            <v>ＪＲ総武</v>
          </cell>
          <cell r="AI33" t="str">
            <v>市川</v>
          </cell>
          <cell r="AJ33">
            <v>950</v>
          </cell>
          <cell r="AK33" t="str">
            <v>普通</v>
          </cell>
          <cell r="AL33" t="str">
            <v>普通</v>
          </cell>
          <cell r="AM33" t="str">
            <v>水道</v>
          </cell>
          <cell r="AN33" t="str">
            <v>都市ガス</v>
          </cell>
          <cell r="AO33" t="str">
            <v>処理区域内</v>
          </cell>
          <cell r="AP33">
            <v>0</v>
          </cell>
          <cell r="AQ33">
            <v>0</v>
          </cell>
          <cell r="AR33">
            <v>123.51</v>
          </cell>
          <cell r="AS33">
            <v>0</v>
          </cell>
          <cell r="AT33">
            <v>0</v>
          </cell>
          <cell r="AU33">
            <v>9</v>
          </cell>
          <cell r="AV33">
            <v>10</v>
          </cell>
          <cell r="AW33" t="str">
            <v>等高</v>
          </cell>
          <cell r="AX33">
            <v>0</v>
          </cell>
          <cell r="AY33">
            <v>0</v>
          </cell>
          <cell r="AZ33" t="str">
            <v>なし</v>
          </cell>
          <cell r="BA33" t="str">
            <v>なし</v>
          </cell>
          <cell r="BB33">
            <v>0</v>
          </cell>
          <cell r="BC33" t="str">
            <v>ほぼ長方形</v>
          </cell>
          <cell r="BD33" t="str">
            <v>角地</v>
          </cell>
          <cell r="BE33" t="str">
            <v>東</v>
          </cell>
          <cell r="BF33">
            <v>3.6</v>
          </cell>
          <cell r="BG33" t="str">
            <v>舗装</v>
          </cell>
          <cell r="BH33" t="str">
            <v>なし</v>
          </cell>
          <cell r="BI33">
            <v>0</v>
          </cell>
          <cell r="BJ33" t="str">
            <v>記載なし</v>
          </cell>
          <cell r="BK33" t="str">
            <v>なし</v>
          </cell>
          <cell r="BL33">
            <v>0</v>
          </cell>
          <cell r="BM33" t="str">
            <v>記載なし</v>
          </cell>
          <cell r="BN33" t="str">
            <v>有り</v>
          </cell>
          <cell r="BO33">
            <v>19.559999999999999</v>
          </cell>
          <cell r="BP33">
            <v>0</v>
          </cell>
          <cell r="BQ33" t="str">
            <v>市街化区域</v>
          </cell>
          <cell r="BR33" t="str">
            <v>１低専</v>
          </cell>
          <cell r="BS33" t="str">
            <v>その他</v>
          </cell>
          <cell r="BT33">
            <v>0</v>
          </cell>
          <cell r="BV33">
            <v>0</v>
          </cell>
          <cell r="BX33">
            <v>0</v>
          </cell>
          <cell r="BY33">
            <v>0</v>
          </cell>
          <cell r="BZ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50</v>
          </cell>
          <cell r="CI33">
            <v>60</v>
          </cell>
          <cell r="CJ33">
            <v>100</v>
          </cell>
          <cell r="CK33">
            <v>100</v>
          </cell>
          <cell r="CL33" t="str">
            <v>なし</v>
          </cell>
          <cell r="CM33">
            <v>0</v>
          </cell>
          <cell r="CN33" t="str">
            <v>別途私道負担あり。</v>
          </cell>
          <cell r="CO33" t="str">
            <v>住宅用地</v>
          </cell>
          <cell r="CP33">
            <v>205000</v>
          </cell>
          <cell r="CQ33" t="str">
            <v>真間本通り商店会</v>
          </cell>
          <cell r="CR33">
            <v>440</v>
          </cell>
          <cell r="CS33" t="str">
            <v>真間</v>
          </cell>
          <cell r="CT33">
            <v>460</v>
          </cell>
          <cell r="CU33" t="str">
            <v>第二</v>
          </cell>
          <cell r="CV33">
            <v>770</v>
          </cell>
          <cell r="CW33" t="str">
            <v>歯科大</v>
          </cell>
          <cell r="CX33">
            <v>1050</v>
          </cell>
          <cell r="CY33" t="str">
            <v>市川連絡所</v>
          </cell>
          <cell r="CZ33">
            <v>950</v>
          </cell>
          <cell r="DA33" t="str">
            <v>桜土手</v>
          </cell>
          <cell r="DB33">
            <v>40</v>
          </cell>
          <cell r="DC33">
            <v>654</v>
          </cell>
          <cell r="DD33" t="str">
            <v>普通</v>
          </cell>
          <cell r="DE33">
            <v>0.01</v>
          </cell>
          <cell r="DF33" t="str">
            <v>角地</v>
          </cell>
          <cell r="DG33" t="str">
            <v>やや優る</v>
          </cell>
          <cell r="DH33" t="str">
            <v>宅地</v>
          </cell>
          <cell r="DI33">
            <v>9</v>
          </cell>
        </row>
        <row r="34">
          <cell r="B34">
            <v>32</v>
          </cell>
          <cell r="C34">
            <v>312</v>
          </cell>
          <cell r="D34" t="str">
            <v>取-4</v>
          </cell>
          <cell r="E34" t="str">
            <v>須和田２丁目３１５番１９</v>
          </cell>
          <cell r="F34" t="str">
            <v>須和田２－２０</v>
          </cell>
          <cell r="G34">
            <v>0</v>
          </cell>
          <cell r="H34">
            <v>0</v>
          </cell>
          <cell r="K34" t="str">
            <v>標準住宅地</v>
          </cell>
          <cell r="L34" t="str">
            <v>建付地</v>
          </cell>
          <cell r="M34" t="str">
            <v>宅地</v>
          </cell>
          <cell r="N34">
            <v>60800000</v>
          </cell>
          <cell r="O34">
            <v>38910000</v>
          </cell>
          <cell r="P34">
            <v>295871</v>
          </cell>
          <cell r="Q34">
            <v>21890000</v>
          </cell>
          <cell r="R34">
            <v>212071</v>
          </cell>
          <cell r="S34">
            <v>0</v>
          </cell>
          <cell r="T34">
            <v>20070319</v>
          </cell>
          <cell r="U34" t="str">
            <v>登記原因日</v>
          </cell>
          <cell r="V34" t="str">
            <v>なし</v>
          </cell>
          <cell r="X34">
            <v>0</v>
          </cell>
          <cell r="Y34">
            <v>0</v>
          </cell>
          <cell r="Z34">
            <v>100</v>
          </cell>
          <cell r="AA34" t="str">
            <v>あり</v>
          </cell>
          <cell r="AB34">
            <v>100</v>
          </cell>
          <cell r="AC34" t="str">
            <v>南</v>
          </cell>
          <cell r="AD34">
            <v>2.7</v>
          </cell>
          <cell r="AE34" t="str">
            <v>アスファルト</v>
          </cell>
          <cell r="AF34" t="str">
            <v>市道</v>
          </cell>
          <cell r="AG34" t="str">
            <v>普通</v>
          </cell>
          <cell r="AH34" t="str">
            <v>ＪＲ総武</v>
          </cell>
          <cell r="AI34" t="str">
            <v>市川</v>
          </cell>
          <cell r="AJ34">
            <v>1500</v>
          </cell>
          <cell r="AK34" t="str">
            <v>普通</v>
          </cell>
          <cell r="AL34" t="str">
            <v>普通</v>
          </cell>
          <cell r="AM34" t="str">
            <v>水道</v>
          </cell>
          <cell r="AN34" t="str">
            <v>都市ガス</v>
          </cell>
          <cell r="AO34" t="str">
            <v>なし</v>
          </cell>
          <cell r="AP34">
            <v>0</v>
          </cell>
          <cell r="AQ34">
            <v>0</v>
          </cell>
          <cell r="AR34">
            <v>131.51</v>
          </cell>
          <cell r="AS34">
            <v>0</v>
          </cell>
          <cell r="AT34">
            <v>0</v>
          </cell>
          <cell r="AU34">
            <v>7.8</v>
          </cell>
          <cell r="AV34">
            <v>12.6</v>
          </cell>
          <cell r="AW34" t="str">
            <v>等高</v>
          </cell>
          <cell r="AX34">
            <v>0</v>
          </cell>
          <cell r="AY34">
            <v>0</v>
          </cell>
          <cell r="AZ34" t="str">
            <v>なし</v>
          </cell>
          <cell r="BA34" t="str">
            <v>なし</v>
          </cell>
          <cell r="BB34">
            <v>0</v>
          </cell>
          <cell r="BC34" t="str">
            <v>ほぼ台形</v>
          </cell>
          <cell r="BD34" t="str">
            <v>中間画地</v>
          </cell>
          <cell r="BE34" t="str">
            <v>なし</v>
          </cell>
          <cell r="BF34">
            <v>0</v>
          </cell>
          <cell r="BG34" t="str">
            <v>記載なし</v>
          </cell>
          <cell r="BH34" t="str">
            <v>なし</v>
          </cell>
          <cell r="BI34">
            <v>0</v>
          </cell>
          <cell r="BJ34" t="str">
            <v>記載なし</v>
          </cell>
          <cell r="BK34" t="str">
            <v>なし</v>
          </cell>
          <cell r="BL34">
            <v>0</v>
          </cell>
          <cell r="BM34" t="str">
            <v>記載なし</v>
          </cell>
          <cell r="BN34" t="str">
            <v>有り</v>
          </cell>
          <cell r="BO34">
            <v>0</v>
          </cell>
          <cell r="BP34" t="str">
            <v>セットバック済み</v>
          </cell>
          <cell r="BQ34" t="str">
            <v>市街化区域</v>
          </cell>
          <cell r="BR34" t="str">
            <v>１低専</v>
          </cell>
          <cell r="BS34" t="str">
            <v>風致地区</v>
          </cell>
          <cell r="BT34">
            <v>0</v>
          </cell>
          <cell r="BV34" t="str">
            <v>宅地造成規制区域</v>
          </cell>
          <cell r="BX34">
            <v>0</v>
          </cell>
          <cell r="BY34">
            <v>0</v>
          </cell>
          <cell r="BZ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40</v>
          </cell>
          <cell r="CI34">
            <v>40</v>
          </cell>
          <cell r="CJ34">
            <v>80</v>
          </cell>
          <cell r="CK34">
            <v>80</v>
          </cell>
          <cell r="CL34" t="str">
            <v>なし</v>
          </cell>
          <cell r="CM34">
            <v>0</v>
          </cell>
          <cell r="CN34">
            <v>0</v>
          </cell>
          <cell r="CO34" t="str">
            <v>住宅用地</v>
          </cell>
          <cell r="CP34" t="str">
            <v>なし</v>
          </cell>
          <cell r="CQ34" t="str">
            <v>国分共栄会商店会</v>
          </cell>
          <cell r="CR34">
            <v>700</v>
          </cell>
          <cell r="CS34" t="str">
            <v>菅野</v>
          </cell>
          <cell r="CT34">
            <v>270</v>
          </cell>
          <cell r="CU34" t="str">
            <v>第二</v>
          </cell>
          <cell r="CV34">
            <v>500</v>
          </cell>
          <cell r="CW34" t="str">
            <v>歯科大</v>
          </cell>
          <cell r="CX34">
            <v>840</v>
          </cell>
          <cell r="CY34" t="str">
            <v>市川連絡所</v>
          </cell>
          <cell r="CZ34">
            <v>1420</v>
          </cell>
          <cell r="DA34" t="str">
            <v>須和田</v>
          </cell>
          <cell r="DB34">
            <v>530</v>
          </cell>
          <cell r="DC34">
            <v>712</v>
          </cell>
          <cell r="DD34" t="str">
            <v>普通</v>
          </cell>
          <cell r="DE34">
            <v>0.41</v>
          </cell>
          <cell r="DF34" t="str">
            <v>南</v>
          </cell>
          <cell r="DG34">
            <v>0</v>
          </cell>
          <cell r="DI34">
            <v>7.8</v>
          </cell>
        </row>
        <row r="35">
          <cell r="B35">
            <v>33</v>
          </cell>
          <cell r="C35">
            <v>313</v>
          </cell>
          <cell r="D35" t="str">
            <v>取-5</v>
          </cell>
          <cell r="E35" t="str">
            <v>須和田２丁目３１５番２０</v>
          </cell>
          <cell r="F35" t="str">
            <v>須和田２－２０</v>
          </cell>
          <cell r="G35">
            <v>0</v>
          </cell>
          <cell r="H35">
            <v>0</v>
          </cell>
          <cell r="K35" t="str">
            <v>標準住宅地</v>
          </cell>
          <cell r="L35" t="str">
            <v>建付地</v>
          </cell>
          <cell r="M35" t="str">
            <v>宅地</v>
          </cell>
          <cell r="N35">
            <v>59700000</v>
          </cell>
          <cell r="O35">
            <v>38000000</v>
          </cell>
          <cell r="P35">
            <v>278449</v>
          </cell>
          <cell r="Q35">
            <v>21700000</v>
          </cell>
          <cell r="R35">
            <v>211233</v>
          </cell>
          <cell r="S35">
            <v>0</v>
          </cell>
          <cell r="T35">
            <v>20070731</v>
          </cell>
          <cell r="U35" t="str">
            <v>登記原因日</v>
          </cell>
          <cell r="V35" t="str">
            <v>なし</v>
          </cell>
          <cell r="X35">
            <v>0</v>
          </cell>
          <cell r="Y35">
            <v>0</v>
          </cell>
          <cell r="Z35">
            <v>100</v>
          </cell>
          <cell r="AA35" t="str">
            <v>あり</v>
          </cell>
          <cell r="AB35">
            <v>100</v>
          </cell>
          <cell r="AC35" t="str">
            <v>東</v>
          </cell>
          <cell r="AD35">
            <v>2.7</v>
          </cell>
          <cell r="AE35" t="str">
            <v>アスファルト</v>
          </cell>
          <cell r="AF35" t="str">
            <v>市道</v>
          </cell>
          <cell r="AG35" t="str">
            <v>普通</v>
          </cell>
          <cell r="AH35" t="str">
            <v>ＪＲ総武</v>
          </cell>
          <cell r="AI35" t="str">
            <v>市川</v>
          </cell>
          <cell r="AJ35">
            <v>1500</v>
          </cell>
          <cell r="AK35" t="str">
            <v>普通</v>
          </cell>
          <cell r="AL35" t="str">
            <v>普通</v>
          </cell>
          <cell r="AM35" t="str">
            <v>水道</v>
          </cell>
          <cell r="AN35" t="str">
            <v>都市ガス</v>
          </cell>
          <cell r="AO35" t="str">
            <v>なし</v>
          </cell>
          <cell r="AP35">
            <v>0</v>
          </cell>
          <cell r="AQ35">
            <v>0</v>
          </cell>
          <cell r="AR35">
            <v>136.47</v>
          </cell>
          <cell r="AS35">
            <v>0</v>
          </cell>
          <cell r="AT35">
            <v>0</v>
          </cell>
          <cell r="AU35">
            <v>11.4</v>
          </cell>
          <cell r="AV35">
            <v>14.4</v>
          </cell>
          <cell r="AW35" t="str">
            <v>等高</v>
          </cell>
          <cell r="AX35">
            <v>0</v>
          </cell>
          <cell r="AY35">
            <v>0</v>
          </cell>
          <cell r="AZ35" t="str">
            <v>なし</v>
          </cell>
          <cell r="BA35" t="str">
            <v>なし</v>
          </cell>
          <cell r="BB35">
            <v>0</v>
          </cell>
          <cell r="BC35" t="str">
            <v>不整形</v>
          </cell>
          <cell r="BD35" t="str">
            <v>中間画地</v>
          </cell>
          <cell r="BE35" t="str">
            <v>なし</v>
          </cell>
          <cell r="BF35">
            <v>0</v>
          </cell>
          <cell r="BG35" t="str">
            <v>記載なし</v>
          </cell>
          <cell r="BH35" t="str">
            <v>なし</v>
          </cell>
          <cell r="BI35">
            <v>0</v>
          </cell>
          <cell r="BJ35" t="str">
            <v>記載なし</v>
          </cell>
          <cell r="BK35" t="str">
            <v>なし</v>
          </cell>
          <cell r="BL35">
            <v>0</v>
          </cell>
          <cell r="BM35" t="str">
            <v>記載なし</v>
          </cell>
          <cell r="BN35" t="str">
            <v>有り</v>
          </cell>
          <cell r="BO35">
            <v>0</v>
          </cell>
          <cell r="BP35" t="str">
            <v>セットバック済み</v>
          </cell>
          <cell r="BQ35" t="str">
            <v>市街化区域</v>
          </cell>
          <cell r="BR35" t="str">
            <v>１低専</v>
          </cell>
          <cell r="BS35" t="str">
            <v>風致地区</v>
          </cell>
          <cell r="BT35">
            <v>0</v>
          </cell>
          <cell r="BV35" t="str">
            <v>宅地造成規制区域</v>
          </cell>
          <cell r="BX35">
            <v>0</v>
          </cell>
          <cell r="BY35">
            <v>0</v>
          </cell>
          <cell r="BZ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40</v>
          </cell>
          <cell r="CI35">
            <v>40</v>
          </cell>
          <cell r="CJ35">
            <v>80</v>
          </cell>
          <cell r="CK35">
            <v>80</v>
          </cell>
          <cell r="CL35" t="str">
            <v>なし</v>
          </cell>
          <cell r="CM35">
            <v>0</v>
          </cell>
          <cell r="CN35">
            <v>0</v>
          </cell>
          <cell r="CO35" t="str">
            <v>住宅用地</v>
          </cell>
          <cell r="CP35">
            <v>170000</v>
          </cell>
          <cell r="CQ35" t="str">
            <v>国分共栄会商店会</v>
          </cell>
          <cell r="CR35">
            <v>700</v>
          </cell>
          <cell r="CS35" t="str">
            <v>菅野</v>
          </cell>
          <cell r="CT35">
            <v>270</v>
          </cell>
          <cell r="CU35" t="str">
            <v>第二</v>
          </cell>
          <cell r="CV35">
            <v>500</v>
          </cell>
          <cell r="CW35" t="str">
            <v>歯科大</v>
          </cell>
          <cell r="CX35">
            <v>840</v>
          </cell>
          <cell r="CY35" t="str">
            <v>市川連絡所</v>
          </cell>
          <cell r="CZ35">
            <v>1420</v>
          </cell>
          <cell r="DA35" t="str">
            <v>須和田</v>
          </cell>
          <cell r="DB35">
            <v>530</v>
          </cell>
          <cell r="DC35">
            <v>712</v>
          </cell>
          <cell r="DD35" t="str">
            <v>普通</v>
          </cell>
          <cell r="DE35">
            <v>0.24</v>
          </cell>
          <cell r="DF35" t="str">
            <v>東</v>
          </cell>
          <cell r="DG35">
            <v>0</v>
          </cell>
          <cell r="DI35">
            <v>11.4</v>
          </cell>
        </row>
        <row r="36">
          <cell r="B36">
            <v>34</v>
          </cell>
          <cell r="C36">
            <v>314</v>
          </cell>
          <cell r="D36" t="str">
            <v>取-6</v>
          </cell>
          <cell r="E36" t="str">
            <v>須和田２丁目３３０番４</v>
          </cell>
          <cell r="F36" t="str">
            <v>須和田２丁目１８－</v>
          </cell>
          <cell r="G36" t="str">
            <v>佐藤隆夫</v>
          </cell>
          <cell r="H36" t="str">
            <v>株式会社優和住宅</v>
          </cell>
          <cell r="K36" t="str">
            <v>標準住宅地</v>
          </cell>
          <cell r="L36" t="str">
            <v>更地</v>
          </cell>
          <cell r="M36" t="str">
            <v>宅地</v>
          </cell>
          <cell r="N36">
            <v>82800000</v>
          </cell>
          <cell r="O36">
            <v>82800000</v>
          </cell>
          <cell r="P36">
            <v>284458</v>
          </cell>
          <cell r="Q36">
            <v>0</v>
          </cell>
          <cell r="R36">
            <v>0</v>
          </cell>
          <cell r="S36">
            <v>0</v>
          </cell>
          <cell r="T36">
            <v>20070306</v>
          </cell>
          <cell r="U36" t="str">
            <v>登記原因日</v>
          </cell>
          <cell r="V36" t="str">
            <v>なし</v>
          </cell>
          <cell r="X36">
            <v>0</v>
          </cell>
          <cell r="Y36">
            <v>0</v>
          </cell>
          <cell r="Z36">
            <v>100</v>
          </cell>
          <cell r="AA36" t="str">
            <v>なし</v>
          </cell>
          <cell r="AB36">
            <v>100</v>
          </cell>
          <cell r="AC36" t="str">
            <v>南西</v>
          </cell>
          <cell r="AD36">
            <v>5</v>
          </cell>
          <cell r="AE36" t="str">
            <v>アスファルト</v>
          </cell>
          <cell r="AF36" t="str">
            <v>市道</v>
          </cell>
          <cell r="AG36" t="str">
            <v>普通</v>
          </cell>
          <cell r="AH36" t="str">
            <v>ＪＲ総武</v>
          </cell>
          <cell r="AI36" t="str">
            <v>市川</v>
          </cell>
          <cell r="AJ36">
            <v>1300</v>
          </cell>
          <cell r="AK36" t="str">
            <v>普通</v>
          </cell>
          <cell r="AL36" t="str">
            <v>普通</v>
          </cell>
          <cell r="AM36" t="str">
            <v>水道</v>
          </cell>
          <cell r="AN36" t="str">
            <v>都市ガス</v>
          </cell>
          <cell r="AO36" t="str">
            <v>なし</v>
          </cell>
          <cell r="AP36">
            <v>0</v>
          </cell>
          <cell r="AQ36">
            <v>0</v>
          </cell>
          <cell r="AR36">
            <v>291.18</v>
          </cell>
          <cell r="AS36">
            <v>291.18</v>
          </cell>
          <cell r="AT36">
            <v>0</v>
          </cell>
          <cell r="AU36">
            <v>12</v>
          </cell>
          <cell r="AV36">
            <v>20</v>
          </cell>
          <cell r="AW36" t="str">
            <v>等高</v>
          </cell>
          <cell r="AX36">
            <v>0</v>
          </cell>
          <cell r="AY36">
            <v>0</v>
          </cell>
          <cell r="AZ36" t="str">
            <v>なし</v>
          </cell>
          <cell r="BA36" t="str">
            <v>なし</v>
          </cell>
          <cell r="BB36">
            <v>0</v>
          </cell>
          <cell r="BC36" t="str">
            <v>ほぼ長方形</v>
          </cell>
          <cell r="BD36" t="str">
            <v>三方路</v>
          </cell>
          <cell r="BE36" t="str">
            <v>南東</v>
          </cell>
          <cell r="BF36">
            <v>5.4</v>
          </cell>
          <cell r="BG36" t="str">
            <v>舗装</v>
          </cell>
          <cell r="BH36" t="str">
            <v>北西</v>
          </cell>
          <cell r="BI36">
            <v>3.5</v>
          </cell>
          <cell r="BJ36" t="str">
            <v>舗装</v>
          </cell>
          <cell r="BK36" t="str">
            <v>なし</v>
          </cell>
          <cell r="BL36">
            <v>0</v>
          </cell>
          <cell r="BM36" t="str">
            <v>記載なし</v>
          </cell>
          <cell r="BN36" t="str">
            <v>なし</v>
          </cell>
          <cell r="BO36">
            <v>0</v>
          </cell>
          <cell r="BP36">
            <v>0</v>
          </cell>
          <cell r="BQ36" t="str">
            <v>市街化区域</v>
          </cell>
          <cell r="BR36" t="str">
            <v>１低専</v>
          </cell>
          <cell r="BS36" t="str">
            <v>風致地区</v>
          </cell>
          <cell r="BT36">
            <v>0</v>
          </cell>
          <cell r="BV36">
            <v>0</v>
          </cell>
          <cell r="BX36">
            <v>0</v>
          </cell>
          <cell r="BY36">
            <v>0</v>
          </cell>
          <cell r="BZ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40</v>
          </cell>
          <cell r="CI36">
            <v>40</v>
          </cell>
          <cell r="CJ36">
            <v>80</v>
          </cell>
          <cell r="CK36">
            <v>80</v>
          </cell>
          <cell r="CL36" t="str">
            <v>なし</v>
          </cell>
          <cell r="CM36">
            <v>0</v>
          </cell>
          <cell r="CN36" t="str">
            <v>Ｊ００９４８</v>
          </cell>
          <cell r="CO36" t="str">
            <v>住宅用地</v>
          </cell>
          <cell r="CP36">
            <v>185000</v>
          </cell>
          <cell r="CQ36" t="str">
            <v>真間本通り商店会</v>
          </cell>
          <cell r="CR36">
            <v>650</v>
          </cell>
          <cell r="CS36" t="str">
            <v>真間</v>
          </cell>
          <cell r="CT36">
            <v>420</v>
          </cell>
          <cell r="CU36" t="str">
            <v>第二</v>
          </cell>
          <cell r="CV36">
            <v>180</v>
          </cell>
          <cell r="CW36" t="str">
            <v>歯科大</v>
          </cell>
          <cell r="CX36">
            <v>1100</v>
          </cell>
          <cell r="CY36" t="str">
            <v>市川連絡所</v>
          </cell>
          <cell r="CZ36">
            <v>1440</v>
          </cell>
          <cell r="DA36" t="str">
            <v>須和田</v>
          </cell>
          <cell r="DB36">
            <v>200</v>
          </cell>
          <cell r="DC36">
            <v>668</v>
          </cell>
          <cell r="DD36" t="str">
            <v>普通</v>
          </cell>
          <cell r="DE36">
            <v>0.05</v>
          </cell>
          <cell r="DF36" t="str">
            <v>三方路</v>
          </cell>
          <cell r="DG36" t="str">
            <v>特に優る</v>
          </cell>
          <cell r="DI36">
            <v>12</v>
          </cell>
        </row>
        <row r="37">
          <cell r="B37">
            <v>35</v>
          </cell>
          <cell r="C37">
            <v>319</v>
          </cell>
          <cell r="D37" t="str">
            <v>取-7</v>
          </cell>
          <cell r="E37" t="str">
            <v>須和田２丁目４０１番４</v>
          </cell>
          <cell r="F37" t="str">
            <v>須和田二丁目３６－２８</v>
          </cell>
          <cell r="G37" t="str">
            <v>株式会社国栄ハウジング</v>
          </cell>
          <cell r="H37" t="str">
            <v>株式会社プリンスホーム</v>
          </cell>
          <cell r="K37" t="str">
            <v>標準住宅地</v>
          </cell>
          <cell r="L37" t="str">
            <v>更地</v>
          </cell>
          <cell r="M37" t="str">
            <v>宅地</v>
          </cell>
          <cell r="N37">
            <v>140000000</v>
          </cell>
          <cell r="O37">
            <v>140000000</v>
          </cell>
          <cell r="P37">
            <v>303998</v>
          </cell>
          <cell r="Q37">
            <v>0</v>
          </cell>
          <cell r="R37">
            <v>0</v>
          </cell>
          <cell r="S37">
            <v>0</v>
          </cell>
          <cell r="T37">
            <v>20070724</v>
          </cell>
          <cell r="U37" t="str">
            <v>登記原因日</v>
          </cell>
          <cell r="V37" t="str">
            <v>なし</v>
          </cell>
          <cell r="X37">
            <v>0</v>
          </cell>
          <cell r="Y37">
            <v>0</v>
          </cell>
          <cell r="Z37">
            <v>100</v>
          </cell>
          <cell r="AA37" t="str">
            <v>なし</v>
          </cell>
          <cell r="AB37">
            <v>100</v>
          </cell>
          <cell r="AC37" t="str">
            <v>西</v>
          </cell>
          <cell r="AD37">
            <v>3.6</v>
          </cell>
          <cell r="AE37" t="str">
            <v>アスファルト</v>
          </cell>
          <cell r="AF37" t="str">
            <v>市道</v>
          </cell>
          <cell r="AG37" t="str">
            <v>普通</v>
          </cell>
          <cell r="AH37" t="str">
            <v>ＪＲ総武</v>
          </cell>
          <cell r="AI37" t="str">
            <v>市川</v>
          </cell>
          <cell r="AJ37">
            <v>1500</v>
          </cell>
          <cell r="AK37" t="str">
            <v>普通</v>
          </cell>
          <cell r="AL37" t="str">
            <v>普通</v>
          </cell>
          <cell r="AM37" t="str">
            <v>水道</v>
          </cell>
          <cell r="AN37" t="str">
            <v>都市ガス</v>
          </cell>
          <cell r="AO37" t="str">
            <v>なし</v>
          </cell>
          <cell r="AP37">
            <v>0</v>
          </cell>
          <cell r="AQ37">
            <v>0</v>
          </cell>
          <cell r="AR37">
            <v>460.53</v>
          </cell>
          <cell r="AS37">
            <v>0</v>
          </cell>
          <cell r="AT37">
            <v>0</v>
          </cell>
          <cell r="AU37">
            <v>18</v>
          </cell>
          <cell r="AV37">
            <v>25</v>
          </cell>
          <cell r="AW37" t="str">
            <v>等高</v>
          </cell>
          <cell r="AX37">
            <v>0</v>
          </cell>
          <cell r="AY37">
            <v>0</v>
          </cell>
          <cell r="AZ37" t="str">
            <v>なし</v>
          </cell>
          <cell r="BA37" t="str">
            <v>なし</v>
          </cell>
          <cell r="BB37">
            <v>0</v>
          </cell>
          <cell r="BC37" t="str">
            <v>ほぼ長方形</v>
          </cell>
          <cell r="BD37" t="str">
            <v>中間画地</v>
          </cell>
          <cell r="BE37" t="str">
            <v>なし</v>
          </cell>
          <cell r="BF37">
            <v>0</v>
          </cell>
          <cell r="BG37" t="str">
            <v>記載なし</v>
          </cell>
          <cell r="BH37" t="str">
            <v>なし</v>
          </cell>
          <cell r="BI37">
            <v>0</v>
          </cell>
          <cell r="BJ37" t="str">
            <v>記載なし</v>
          </cell>
          <cell r="BK37" t="str">
            <v>なし</v>
          </cell>
          <cell r="BL37">
            <v>0</v>
          </cell>
          <cell r="BM37" t="str">
            <v>記載なし</v>
          </cell>
          <cell r="BN37" t="str">
            <v>有り</v>
          </cell>
          <cell r="BO37">
            <v>3.6</v>
          </cell>
          <cell r="BP37">
            <v>0</v>
          </cell>
          <cell r="BQ37" t="str">
            <v>市街化区域</v>
          </cell>
          <cell r="BR37" t="str">
            <v>１低専</v>
          </cell>
          <cell r="BS37" t="str">
            <v>風致地区</v>
          </cell>
          <cell r="BT37">
            <v>0</v>
          </cell>
          <cell r="BV37">
            <v>0</v>
          </cell>
          <cell r="BX37">
            <v>0</v>
          </cell>
          <cell r="BY37">
            <v>0</v>
          </cell>
          <cell r="BZ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40</v>
          </cell>
          <cell r="CI37">
            <v>40</v>
          </cell>
          <cell r="CJ37">
            <v>80</v>
          </cell>
          <cell r="CK37">
            <v>80</v>
          </cell>
          <cell r="CL37" t="str">
            <v>なし</v>
          </cell>
          <cell r="CM37">
            <v>0</v>
          </cell>
          <cell r="CN37">
            <v>0</v>
          </cell>
          <cell r="CO37" t="str">
            <v>住宅用地</v>
          </cell>
          <cell r="CP37">
            <v>165000</v>
          </cell>
          <cell r="CQ37" t="str">
            <v>国分共栄会商店会</v>
          </cell>
          <cell r="CR37">
            <v>600</v>
          </cell>
          <cell r="CS37" t="str">
            <v>真間</v>
          </cell>
          <cell r="CT37">
            <v>590</v>
          </cell>
          <cell r="CU37" t="str">
            <v>第二</v>
          </cell>
          <cell r="CV37">
            <v>120</v>
          </cell>
          <cell r="CW37" t="str">
            <v>歯科大</v>
          </cell>
          <cell r="CX37">
            <v>1640</v>
          </cell>
          <cell r="CY37" t="str">
            <v>市川連絡所</v>
          </cell>
          <cell r="CZ37">
            <v>1530</v>
          </cell>
          <cell r="DA37" t="str">
            <v>須和田</v>
          </cell>
          <cell r="DB37">
            <v>90</v>
          </cell>
          <cell r="DC37">
            <v>794</v>
          </cell>
          <cell r="DD37" t="str">
            <v>普通</v>
          </cell>
          <cell r="DE37">
            <v>0.05</v>
          </cell>
          <cell r="DF37" t="str">
            <v>西</v>
          </cell>
          <cell r="DG37">
            <v>0</v>
          </cell>
          <cell r="DI37">
            <v>18</v>
          </cell>
        </row>
        <row r="38">
          <cell r="B38">
            <v>36</v>
          </cell>
          <cell r="C38">
            <v>339</v>
          </cell>
          <cell r="D38" t="str">
            <v>取-1</v>
          </cell>
          <cell r="E38" t="str">
            <v>菅野６丁目１９５０-95</v>
          </cell>
          <cell r="F38" t="str">
            <v>菅野6-6-3</v>
          </cell>
          <cell r="G38" t="str">
            <v>能田　幸子</v>
          </cell>
          <cell r="H38" t="str">
            <v>芝田　英樹</v>
          </cell>
          <cell r="I38" t="str">
            <v>市川市菅野６－６－３</v>
          </cell>
          <cell r="J38" t="str">
            <v>市川市菅野６－６－３</v>
          </cell>
          <cell r="K38" t="str">
            <v>混在住宅地</v>
          </cell>
          <cell r="L38" t="str">
            <v>建付地</v>
          </cell>
          <cell r="M38" t="str">
            <v>宅地</v>
          </cell>
          <cell r="N38">
            <v>64342250</v>
          </cell>
          <cell r="O38">
            <v>63608250</v>
          </cell>
          <cell r="P38">
            <v>318360</v>
          </cell>
          <cell r="Q38">
            <v>734000</v>
          </cell>
          <cell r="R38">
            <v>3997</v>
          </cell>
          <cell r="S38">
            <v>0</v>
          </cell>
          <cell r="T38">
            <v>20070621</v>
          </cell>
          <cell r="U38" t="str">
            <v>登記原因日</v>
          </cell>
          <cell r="V38" t="str">
            <v>なし</v>
          </cell>
          <cell r="X38">
            <v>0</v>
          </cell>
          <cell r="Y38">
            <v>0</v>
          </cell>
          <cell r="Z38">
            <v>100</v>
          </cell>
          <cell r="AA38" t="str">
            <v>あり</v>
          </cell>
          <cell r="AB38">
            <v>100</v>
          </cell>
          <cell r="AC38" t="str">
            <v>北東</v>
          </cell>
          <cell r="AD38">
            <v>4.0999999999999996</v>
          </cell>
          <cell r="AE38" t="str">
            <v>アスファルト</v>
          </cell>
          <cell r="AF38" t="str">
            <v>市道</v>
          </cell>
          <cell r="AG38" t="str">
            <v>普通</v>
          </cell>
          <cell r="AH38" t="str">
            <v>ＪＲ総武</v>
          </cell>
          <cell r="AI38" t="str">
            <v>市川</v>
          </cell>
          <cell r="AJ38">
            <v>1560</v>
          </cell>
          <cell r="AK38" t="str">
            <v>普通</v>
          </cell>
          <cell r="AL38" t="str">
            <v>普通</v>
          </cell>
          <cell r="AM38" t="str">
            <v>水道</v>
          </cell>
          <cell r="AN38" t="str">
            <v>都市ガス</v>
          </cell>
          <cell r="AO38" t="str">
            <v>処理区域内</v>
          </cell>
          <cell r="AP38">
            <v>0</v>
          </cell>
          <cell r="AQ38">
            <v>0</v>
          </cell>
          <cell r="AR38">
            <v>199.8</v>
          </cell>
          <cell r="AS38">
            <v>0</v>
          </cell>
          <cell r="AT38">
            <v>0</v>
          </cell>
          <cell r="AU38">
            <v>14.5</v>
          </cell>
          <cell r="AV38">
            <v>13.5</v>
          </cell>
          <cell r="AW38" t="str">
            <v>等高</v>
          </cell>
          <cell r="AX38">
            <v>0</v>
          </cell>
          <cell r="AY38">
            <v>0</v>
          </cell>
          <cell r="AZ38" t="str">
            <v>なし</v>
          </cell>
          <cell r="BA38" t="str">
            <v>なし</v>
          </cell>
          <cell r="BB38">
            <v>0</v>
          </cell>
          <cell r="BC38" t="str">
            <v>ほぼ正方形</v>
          </cell>
          <cell r="BD38" t="str">
            <v>角地</v>
          </cell>
          <cell r="BE38" t="str">
            <v>北西</v>
          </cell>
          <cell r="BF38">
            <v>3.9</v>
          </cell>
          <cell r="BG38" t="str">
            <v>記載なし</v>
          </cell>
          <cell r="BH38" t="str">
            <v>なし</v>
          </cell>
          <cell r="BI38">
            <v>0</v>
          </cell>
          <cell r="BJ38" t="str">
            <v>記載なし</v>
          </cell>
          <cell r="BK38" t="str">
            <v>なし</v>
          </cell>
          <cell r="BL38">
            <v>0</v>
          </cell>
          <cell r="BM38" t="str">
            <v>記載なし</v>
          </cell>
          <cell r="BN38" t="str">
            <v>有り</v>
          </cell>
          <cell r="BO38">
            <v>0.6</v>
          </cell>
          <cell r="BP38">
            <v>0</v>
          </cell>
          <cell r="BQ38" t="str">
            <v>市街化区域</v>
          </cell>
          <cell r="BR38" t="str">
            <v>１低専</v>
          </cell>
          <cell r="BS38" t="str">
            <v>その他</v>
          </cell>
          <cell r="BT38">
            <v>0</v>
          </cell>
          <cell r="BV38">
            <v>0</v>
          </cell>
          <cell r="BX38">
            <v>0</v>
          </cell>
          <cell r="BY38">
            <v>0</v>
          </cell>
          <cell r="BZ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50</v>
          </cell>
          <cell r="CI38">
            <v>50</v>
          </cell>
          <cell r="CJ38">
            <v>100</v>
          </cell>
          <cell r="CK38">
            <v>100</v>
          </cell>
          <cell r="CL38" t="str">
            <v>なし</v>
          </cell>
          <cell r="CM38">
            <v>0</v>
          </cell>
          <cell r="CN38" t="str">
            <v>絶対高さ10ｍ　セットバックは微少につき減価は行わない。　方位+2、角地+3</v>
          </cell>
          <cell r="CO38" t="str">
            <v>住宅用地</v>
          </cell>
          <cell r="CP38">
            <v>210000</v>
          </cell>
          <cell r="CQ38" t="str">
            <v>マルエツ菅野</v>
          </cell>
          <cell r="CR38">
            <v>480</v>
          </cell>
          <cell r="CT38">
            <v>350</v>
          </cell>
          <cell r="CV38">
            <v>1000</v>
          </cell>
          <cell r="CX38">
            <v>530</v>
          </cell>
          <cell r="CY38" t="str">
            <v>官公署</v>
          </cell>
          <cell r="CZ38">
            <v>2090</v>
          </cell>
          <cell r="DB38">
            <v>40</v>
          </cell>
          <cell r="DC38">
            <v>802</v>
          </cell>
          <cell r="DD38" t="str">
            <v>普通</v>
          </cell>
          <cell r="DE38">
            <v>0.05</v>
          </cell>
          <cell r="DF38" t="str">
            <v>角地</v>
          </cell>
          <cell r="DG38" t="str">
            <v>優る</v>
          </cell>
          <cell r="DH38" t="str">
            <v>宅地</v>
          </cell>
          <cell r="DI38">
            <v>14.5</v>
          </cell>
        </row>
        <row r="39">
          <cell r="B39">
            <v>37</v>
          </cell>
          <cell r="C39">
            <v>337</v>
          </cell>
          <cell r="D39" t="str">
            <v>取-2</v>
          </cell>
          <cell r="E39" t="str">
            <v>菅野５丁目１６７５番１２</v>
          </cell>
          <cell r="F39" t="str">
            <v>菅野５－９－</v>
          </cell>
          <cell r="G39" t="str">
            <v>㈱東栄住宅</v>
          </cell>
          <cell r="H39" t="str">
            <v>佐藤浩外１名</v>
          </cell>
          <cell r="I39" t="str">
            <v>東京都西東京市芝久保町４－２６－３</v>
          </cell>
          <cell r="J39" t="str">
            <v>市川市菅野５－９－２３</v>
          </cell>
          <cell r="K39" t="str">
            <v>混在住宅地</v>
          </cell>
          <cell r="L39" t="str">
            <v>建付地</v>
          </cell>
          <cell r="M39" t="str">
            <v>宅地</v>
          </cell>
          <cell r="N39">
            <v>42000000</v>
          </cell>
          <cell r="O39">
            <v>30580000</v>
          </cell>
          <cell r="P39">
            <v>249185</v>
          </cell>
          <cell r="Q39">
            <v>11420000</v>
          </cell>
          <cell r="R39">
            <v>123140</v>
          </cell>
          <cell r="S39">
            <v>0</v>
          </cell>
          <cell r="T39">
            <v>20060929</v>
          </cell>
          <cell r="U39" t="str">
            <v>登記原因日</v>
          </cell>
          <cell r="V39" t="str">
            <v>なし</v>
          </cell>
          <cell r="X39">
            <v>0</v>
          </cell>
          <cell r="Y39">
            <v>0</v>
          </cell>
          <cell r="Z39">
            <v>100</v>
          </cell>
          <cell r="AA39" t="str">
            <v>あり</v>
          </cell>
          <cell r="AB39">
            <v>100</v>
          </cell>
          <cell r="AC39" t="str">
            <v>南東</v>
          </cell>
          <cell r="AD39">
            <v>4.5</v>
          </cell>
          <cell r="AE39" t="str">
            <v>アスファルト</v>
          </cell>
          <cell r="AF39" t="str">
            <v>私道</v>
          </cell>
          <cell r="AG39" t="str">
            <v>行き止まり</v>
          </cell>
          <cell r="AH39" t="str">
            <v>ＪＲ総武</v>
          </cell>
          <cell r="AI39" t="str">
            <v>市川</v>
          </cell>
          <cell r="AJ39">
            <v>2000</v>
          </cell>
          <cell r="AK39" t="str">
            <v>普通</v>
          </cell>
          <cell r="AL39" t="str">
            <v>普通</v>
          </cell>
          <cell r="AM39" t="str">
            <v>水道</v>
          </cell>
          <cell r="AN39" t="str">
            <v>都市ガス</v>
          </cell>
          <cell r="AO39" t="str">
            <v>処理区域内</v>
          </cell>
          <cell r="AP39">
            <v>0</v>
          </cell>
          <cell r="AQ39">
            <v>0</v>
          </cell>
          <cell r="AR39">
            <v>122.72</v>
          </cell>
          <cell r="AS39">
            <v>0</v>
          </cell>
          <cell r="AT39">
            <v>0</v>
          </cell>
          <cell r="AU39">
            <v>8</v>
          </cell>
          <cell r="AV39">
            <v>15</v>
          </cell>
          <cell r="AW39" t="str">
            <v>等高</v>
          </cell>
          <cell r="AX39">
            <v>0</v>
          </cell>
          <cell r="AY39">
            <v>0</v>
          </cell>
          <cell r="AZ39" t="str">
            <v>なし</v>
          </cell>
          <cell r="BA39" t="str">
            <v>なし</v>
          </cell>
          <cell r="BB39">
            <v>0</v>
          </cell>
          <cell r="BC39" t="str">
            <v>不整形</v>
          </cell>
          <cell r="BD39" t="str">
            <v>中間画地</v>
          </cell>
          <cell r="BE39" t="str">
            <v>なし</v>
          </cell>
          <cell r="BF39">
            <v>0</v>
          </cell>
          <cell r="BG39" t="str">
            <v>記載なし</v>
          </cell>
          <cell r="BH39" t="str">
            <v>なし</v>
          </cell>
          <cell r="BI39">
            <v>0</v>
          </cell>
          <cell r="BJ39" t="str">
            <v>記載なし</v>
          </cell>
          <cell r="BK39" t="str">
            <v>なし</v>
          </cell>
          <cell r="BL39">
            <v>0</v>
          </cell>
          <cell r="BM39" t="str">
            <v>記載なし</v>
          </cell>
          <cell r="BN39" t="str">
            <v>なし</v>
          </cell>
          <cell r="BO39">
            <v>0</v>
          </cell>
          <cell r="BP39">
            <v>0</v>
          </cell>
          <cell r="BQ39" t="str">
            <v>市街化区域</v>
          </cell>
          <cell r="BR39" t="str">
            <v>１低専</v>
          </cell>
          <cell r="BS39" t="str">
            <v>風致地区</v>
          </cell>
          <cell r="BT39">
            <v>0</v>
          </cell>
          <cell r="BV39">
            <v>0</v>
          </cell>
          <cell r="BX39">
            <v>0</v>
          </cell>
          <cell r="BY39">
            <v>0</v>
          </cell>
          <cell r="BZ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40</v>
          </cell>
          <cell r="CI39">
            <v>40</v>
          </cell>
          <cell r="CJ39">
            <v>80</v>
          </cell>
          <cell r="CK39">
            <v>80</v>
          </cell>
          <cell r="CL39" t="str">
            <v>なし</v>
          </cell>
          <cell r="CM39">
            <v>0</v>
          </cell>
          <cell r="CN39" t="str">
            <v>方位＋４，系統連続－７，形状－１０</v>
          </cell>
          <cell r="CO39" t="str">
            <v>住宅用地</v>
          </cell>
          <cell r="CP39" t="str">
            <v>なし</v>
          </cell>
          <cell r="CQ39" t="str">
            <v>マルエツ菅野</v>
          </cell>
          <cell r="CR39">
            <v>480</v>
          </cell>
          <cell r="CS39" t="str">
            <v>菅野</v>
          </cell>
          <cell r="CT39">
            <v>480</v>
          </cell>
          <cell r="CU39" t="str">
            <v>第二</v>
          </cell>
          <cell r="CV39">
            <v>1250</v>
          </cell>
          <cell r="CW39" t="str">
            <v>歯科大</v>
          </cell>
          <cell r="CX39">
            <v>440</v>
          </cell>
          <cell r="CY39" t="str">
            <v>市川市役所</v>
          </cell>
          <cell r="CZ39">
            <v>1940</v>
          </cell>
          <cell r="DA39" t="str">
            <v>児童交通</v>
          </cell>
          <cell r="DB39">
            <v>450</v>
          </cell>
          <cell r="DC39">
            <v>912</v>
          </cell>
          <cell r="DD39" t="str">
            <v>普通</v>
          </cell>
          <cell r="DE39">
            <v>0.13</v>
          </cell>
          <cell r="DF39" t="str">
            <v>南</v>
          </cell>
          <cell r="DG39">
            <v>0</v>
          </cell>
          <cell r="DH39" t="str">
            <v>宅地</v>
          </cell>
          <cell r="DI39">
            <v>8</v>
          </cell>
        </row>
        <row r="40">
          <cell r="B40">
            <v>38</v>
          </cell>
          <cell r="C40">
            <v>336</v>
          </cell>
          <cell r="D40" t="str">
            <v>取-3</v>
          </cell>
          <cell r="E40" t="str">
            <v>菅野５丁目１６４９番２７</v>
          </cell>
          <cell r="F40" t="str">
            <v>菅野５－８－１０</v>
          </cell>
          <cell r="G40" t="str">
            <v>中村和志</v>
          </cell>
          <cell r="H40" t="str">
            <v>三條伸元</v>
          </cell>
          <cell r="I40" t="str">
            <v>市川市須和田１－３３－１２</v>
          </cell>
          <cell r="J40" t="str">
            <v>市川市菅野５－８－１０</v>
          </cell>
          <cell r="K40" t="str">
            <v>標準住宅地</v>
          </cell>
          <cell r="L40" t="str">
            <v>建付地</v>
          </cell>
          <cell r="M40" t="str">
            <v>宅地</v>
          </cell>
          <cell r="N40">
            <v>29800000</v>
          </cell>
          <cell r="O40">
            <v>24000000</v>
          </cell>
          <cell r="P40">
            <v>302992</v>
          </cell>
          <cell r="Q40">
            <v>5800000</v>
          </cell>
          <cell r="R40">
            <v>67356</v>
          </cell>
          <cell r="S40">
            <v>0</v>
          </cell>
          <cell r="T40">
            <v>20061130</v>
          </cell>
          <cell r="U40" t="str">
            <v>登記原因日</v>
          </cell>
          <cell r="V40" t="str">
            <v>なし</v>
          </cell>
          <cell r="X40">
            <v>0</v>
          </cell>
          <cell r="Y40">
            <v>0</v>
          </cell>
          <cell r="Z40">
            <v>100</v>
          </cell>
          <cell r="AA40" t="str">
            <v>あり</v>
          </cell>
          <cell r="AB40">
            <v>100</v>
          </cell>
          <cell r="AC40" t="str">
            <v>北東</v>
          </cell>
          <cell r="AD40">
            <v>5</v>
          </cell>
          <cell r="AE40" t="str">
            <v>アスファルト</v>
          </cell>
          <cell r="AF40" t="str">
            <v>私道</v>
          </cell>
          <cell r="AG40" t="str">
            <v>普通</v>
          </cell>
          <cell r="AH40" t="str">
            <v>JR総武</v>
          </cell>
          <cell r="AI40" t="str">
            <v>本八幡</v>
          </cell>
          <cell r="AJ40">
            <v>1900</v>
          </cell>
          <cell r="AK40" t="str">
            <v>普通</v>
          </cell>
          <cell r="AL40" t="str">
            <v>普通</v>
          </cell>
          <cell r="AM40" t="str">
            <v>水道</v>
          </cell>
          <cell r="AN40" t="str">
            <v>都市ガス</v>
          </cell>
          <cell r="AO40" t="str">
            <v>処理区域内</v>
          </cell>
          <cell r="AP40">
            <v>0</v>
          </cell>
          <cell r="AQ40">
            <v>0</v>
          </cell>
          <cell r="AR40">
            <v>79.209999999999994</v>
          </cell>
          <cell r="AS40">
            <v>0</v>
          </cell>
          <cell r="AT40">
            <v>0</v>
          </cell>
          <cell r="AU40">
            <v>7.6</v>
          </cell>
          <cell r="AV40">
            <v>10</v>
          </cell>
          <cell r="AW40" t="str">
            <v>等高</v>
          </cell>
          <cell r="AX40">
            <v>0</v>
          </cell>
          <cell r="AY40">
            <v>0</v>
          </cell>
          <cell r="AZ40" t="str">
            <v>なし</v>
          </cell>
          <cell r="BA40" t="str">
            <v>なし</v>
          </cell>
          <cell r="BB40">
            <v>0</v>
          </cell>
          <cell r="BC40" t="str">
            <v>ほぼ長方形</v>
          </cell>
          <cell r="BD40" t="str">
            <v>中間画地</v>
          </cell>
          <cell r="BE40" t="str">
            <v>なし</v>
          </cell>
          <cell r="BF40">
            <v>0</v>
          </cell>
          <cell r="BG40" t="str">
            <v>記載なし</v>
          </cell>
          <cell r="BH40" t="str">
            <v>なし</v>
          </cell>
          <cell r="BI40">
            <v>0</v>
          </cell>
          <cell r="BJ40" t="str">
            <v>記載なし</v>
          </cell>
          <cell r="BK40" t="str">
            <v>なし</v>
          </cell>
          <cell r="BL40">
            <v>0</v>
          </cell>
          <cell r="BM40" t="str">
            <v>記載なし</v>
          </cell>
          <cell r="BN40" t="str">
            <v>なし</v>
          </cell>
          <cell r="BO40">
            <v>0</v>
          </cell>
          <cell r="BP40">
            <v>0</v>
          </cell>
          <cell r="BQ40" t="str">
            <v>市街化区域</v>
          </cell>
          <cell r="BR40" t="str">
            <v>１低専</v>
          </cell>
          <cell r="BS40" t="str">
            <v>風致地区</v>
          </cell>
          <cell r="BT40">
            <v>0</v>
          </cell>
          <cell r="BV40" t="str">
            <v>絶対高さ１０ｍ</v>
          </cell>
          <cell r="BX40">
            <v>0</v>
          </cell>
          <cell r="BY40">
            <v>0</v>
          </cell>
          <cell r="BZ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40</v>
          </cell>
          <cell r="CI40">
            <v>40</v>
          </cell>
          <cell r="CJ40">
            <v>80</v>
          </cell>
          <cell r="CK40">
            <v>80</v>
          </cell>
          <cell r="CL40" t="str">
            <v>なし</v>
          </cell>
          <cell r="CM40">
            <v>0</v>
          </cell>
          <cell r="CN40">
            <v>0</v>
          </cell>
          <cell r="CO40" t="str">
            <v>住宅用地</v>
          </cell>
          <cell r="CP40">
            <v>200000</v>
          </cell>
          <cell r="CQ40" t="str">
            <v>マルエツ菅野</v>
          </cell>
          <cell r="CR40">
            <v>510</v>
          </cell>
          <cell r="CS40" t="str">
            <v>菅野</v>
          </cell>
          <cell r="CT40">
            <v>730</v>
          </cell>
          <cell r="CU40" t="str">
            <v>第二</v>
          </cell>
          <cell r="CV40">
            <v>1170</v>
          </cell>
          <cell r="CW40" t="str">
            <v>歯科大</v>
          </cell>
          <cell r="CX40">
            <v>460</v>
          </cell>
          <cell r="CY40" t="str">
            <v>市川市役所</v>
          </cell>
          <cell r="CZ40">
            <v>1960</v>
          </cell>
          <cell r="DA40" t="str">
            <v>児童交通</v>
          </cell>
          <cell r="DB40">
            <v>350</v>
          </cell>
          <cell r="DC40">
            <v>934</v>
          </cell>
          <cell r="DD40" t="str">
            <v>普通</v>
          </cell>
          <cell r="DE40">
            <v>0.05</v>
          </cell>
          <cell r="DF40" t="str">
            <v>北</v>
          </cell>
          <cell r="DG40">
            <v>0</v>
          </cell>
          <cell r="DH40" t="str">
            <v>宅地</v>
          </cell>
          <cell r="DI40">
            <v>7.6</v>
          </cell>
        </row>
        <row r="41">
          <cell r="B41">
            <v>39</v>
          </cell>
          <cell r="C41">
            <v>344</v>
          </cell>
          <cell r="D41" t="str">
            <v>取-4</v>
          </cell>
          <cell r="E41" t="str">
            <v>菅野５丁目１６００番１１外１筆</v>
          </cell>
          <cell r="F41" t="str">
            <v>菅野５－５－７</v>
          </cell>
          <cell r="G41" t="str">
            <v>（株）白石建設</v>
          </cell>
          <cell r="H41" t="str">
            <v>長谷川晋一</v>
          </cell>
          <cell r="I41" t="str">
            <v>市川市市川南１－２－２</v>
          </cell>
          <cell r="J41" t="str">
            <v>市川市菅野５－６－７</v>
          </cell>
          <cell r="K41" t="str">
            <v>標準住宅地</v>
          </cell>
          <cell r="L41" t="str">
            <v>建付地</v>
          </cell>
          <cell r="M41" t="str">
            <v>宅地</v>
          </cell>
          <cell r="N41">
            <v>38800000</v>
          </cell>
          <cell r="O41">
            <v>24700000</v>
          </cell>
          <cell r="P41">
            <v>289329</v>
          </cell>
          <cell r="Q41">
            <v>14100000</v>
          </cell>
          <cell r="R41">
            <v>171158</v>
          </cell>
          <cell r="S41">
            <v>0</v>
          </cell>
          <cell r="T41">
            <v>20070620</v>
          </cell>
          <cell r="U41" t="str">
            <v>登記原因日</v>
          </cell>
          <cell r="V41" t="str">
            <v>なし</v>
          </cell>
          <cell r="X41">
            <v>0</v>
          </cell>
          <cell r="Y41">
            <v>0</v>
          </cell>
          <cell r="Z41">
            <v>100</v>
          </cell>
          <cell r="AA41" t="str">
            <v>あり</v>
          </cell>
          <cell r="AB41">
            <v>100</v>
          </cell>
          <cell r="AC41" t="str">
            <v>北西</v>
          </cell>
          <cell r="AD41">
            <v>4</v>
          </cell>
          <cell r="AE41" t="str">
            <v>アスファルト</v>
          </cell>
          <cell r="AF41" t="str">
            <v>私道</v>
          </cell>
          <cell r="AG41" t="str">
            <v>行き止まり</v>
          </cell>
          <cell r="AH41" t="str">
            <v>ＪＲ総武</v>
          </cell>
          <cell r="AI41" t="str">
            <v>本八幡</v>
          </cell>
          <cell r="AJ41">
            <v>1900</v>
          </cell>
          <cell r="AK41" t="str">
            <v>普通</v>
          </cell>
          <cell r="AL41" t="str">
            <v>普通</v>
          </cell>
          <cell r="AM41" t="str">
            <v>水道</v>
          </cell>
          <cell r="AN41" t="str">
            <v>都市ガス</v>
          </cell>
          <cell r="AO41" t="str">
            <v>処理区域内</v>
          </cell>
          <cell r="AQ41">
            <v>0</v>
          </cell>
          <cell r="AR41">
            <v>100.37</v>
          </cell>
          <cell r="AS41">
            <v>0</v>
          </cell>
          <cell r="AT41">
            <v>15</v>
          </cell>
          <cell r="AU41">
            <v>11</v>
          </cell>
          <cell r="AV41">
            <v>7</v>
          </cell>
          <cell r="AW41" t="str">
            <v>等高</v>
          </cell>
          <cell r="AX41">
            <v>0</v>
          </cell>
          <cell r="AY41">
            <v>0</v>
          </cell>
          <cell r="AZ41" t="str">
            <v>なし</v>
          </cell>
          <cell r="BA41" t="str">
            <v>なし</v>
          </cell>
          <cell r="BB41">
            <v>0</v>
          </cell>
          <cell r="BC41" t="str">
            <v>長方形</v>
          </cell>
          <cell r="BD41" t="str">
            <v>中間画地</v>
          </cell>
          <cell r="BE41" t="str">
            <v>なし</v>
          </cell>
          <cell r="BF41">
            <v>0</v>
          </cell>
          <cell r="BG41" t="str">
            <v>記載なし</v>
          </cell>
          <cell r="BH41" t="str">
            <v>なし</v>
          </cell>
          <cell r="BI41">
            <v>0</v>
          </cell>
          <cell r="BJ41" t="str">
            <v>記載なし</v>
          </cell>
          <cell r="BK41" t="str">
            <v>なし</v>
          </cell>
          <cell r="BL41">
            <v>0</v>
          </cell>
          <cell r="BM41" t="str">
            <v>記載なし</v>
          </cell>
          <cell r="BN41" t="str">
            <v>なし</v>
          </cell>
          <cell r="BO41">
            <v>0</v>
          </cell>
          <cell r="BP41">
            <v>0</v>
          </cell>
          <cell r="BQ41" t="str">
            <v>市街化区域</v>
          </cell>
          <cell r="BR41" t="str">
            <v>１低専</v>
          </cell>
          <cell r="BS41" t="str">
            <v>その他</v>
          </cell>
          <cell r="BT41">
            <v>0</v>
          </cell>
          <cell r="BV41">
            <v>0</v>
          </cell>
          <cell r="BX41">
            <v>0</v>
          </cell>
          <cell r="BY41">
            <v>0</v>
          </cell>
          <cell r="BZ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50</v>
          </cell>
          <cell r="CI41">
            <v>50</v>
          </cell>
          <cell r="CJ41">
            <v>100</v>
          </cell>
          <cell r="CK41">
            <v>100</v>
          </cell>
          <cell r="CL41" t="str">
            <v>なし</v>
          </cell>
          <cell r="CM41">
            <v>0</v>
          </cell>
          <cell r="CN41" t="str">
            <v>方位＋１　行き止まり△１</v>
          </cell>
          <cell r="CO41" t="str">
            <v>住宅用地</v>
          </cell>
          <cell r="CP41" t="str">
            <v>なし</v>
          </cell>
          <cell r="CQ41" t="str">
            <v>マルエツ菅野</v>
          </cell>
          <cell r="CR41">
            <v>590</v>
          </cell>
          <cell r="CS41" t="str">
            <v>菅野</v>
          </cell>
          <cell r="CT41">
            <v>1010</v>
          </cell>
          <cell r="CU41" t="str">
            <v>第二</v>
          </cell>
          <cell r="CV41">
            <v>1450</v>
          </cell>
          <cell r="CW41" t="str">
            <v>歯科大</v>
          </cell>
          <cell r="CX41">
            <v>510</v>
          </cell>
          <cell r="CY41" t="str">
            <v>市川市役所</v>
          </cell>
          <cell r="CZ41">
            <v>1720</v>
          </cell>
          <cell r="DA41" t="str">
            <v>児童交通</v>
          </cell>
          <cell r="DB41">
            <v>160</v>
          </cell>
          <cell r="DC41">
            <v>970</v>
          </cell>
          <cell r="DD41" t="str">
            <v>普通</v>
          </cell>
          <cell r="DE41">
            <v>0.01</v>
          </cell>
          <cell r="DF41" t="str">
            <v>北</v>
          </cell>
          <cell r="DG41">
            <v>0</v>
          </cell>
          <cell r="DH41" t="str">
            <v>宅地</v>
          </cell>
          <cell r="DI41">
            <v>11</v>
          </cell>
        </row>
        <row r="42">
          <cell r="B42">
            <v>40</v>
          </cell>
          <cell r="C42">
            <v>335</v>
          </cell>
          <cell r="D42" t="str">
            <v>取-5</v>
          </cell>
          <cell r="E42" t="str">
            <v>菅野５丁目１５８６番２０</v>
          </cell>
          <cell r="F42" t="str">
            <v>菅野５－５－３</v>
          </cell>
          <cell r="G42" t="str">
            <v>津田徹也外１名</v>
          </cell>
          <cell r="H42" t="str">
            <v>伊達正純</v>
          </cell>
          <cell r="I42" t="str">
            <v>市川市菅野５－５－３</v>
          </cell>
          <cell r="J42" t="str">
            <v>市川市菅野５－５－３</v>
          </cell>
          <cell r="K42" t="str">
            <v>標準住宅地</v>
          </cell>
          <cell r="L42" t="str">
            <v>建付地</v>
          </cell>
          <cell r="M42" t="str">
            <v>宅地</v>
          </cell>
          <cell r="N42">
            <v>40000000</v>
          </cell>
          <cell r="O42">
            <v>31500000</v>
          </cell>
          <cell r="P42">
            <v>286364</v>
          </cell>
          <cell r="Q42">
            <v>8500000</v>
          </cell>
          <cell r="R42">
            <v>87819</v>
          </cell>
          <cell r="S42">
            <v>0</v>
          </cell>
          <cell r="T42">
            <v>20070328</v>
          </cell>
          <cell r="U42" t="str">
            <v>登記原因日</v>
          </cell>
          <cell r="V42" t="str">
            <v>なし</v>
          </cell>
          <cell r="X42">
            <v>0</v>
          </cell>
          <cell r="Y42">
            <v>0</v>
          </cell>
          <cell r="Z42">
            <v>100</v>
          </cell>
          <cell r="AA42" t="str">
            <v>あり</v>
          </cell>
          <cell r="AB42">
            <v>100</v>
          </cell>
          <cell r="AC42" t="str">
            <v>南</v>
          </cell>
          <cell r="AD42">
            <v>5</v>
          </cell>
          <cell r="AE42" t="str">
            <v>アスファルト</v>
          </cell>
          <cell r="AF42" t="str">
            <v>私道</v>
          </cell>
          <cell r="AG42" t="str">
            <v>普通</v>
          </cell>
          <cell r="AH42" t="str">
            <v>ＪＲ総武</v>
          </cell>
          <cell r="AI42" t="str">
            <v>本八幡</v>
          </cell>
          <cell r="AJ42">
            <v>1800</v>
          </cell>
          <cell r="AK42" t="str">
            <v>普通</v>
          </cell>
          <cell r="AL42" t="str">
            <v>普通</v>
          </cell>
          <cell r="AM42" t="str">
            <v>水道</v>
          </cell>
          <cell r="AN42" t="str">
            <v>都市ガス</v>
          </cell>
          <cell r="AO42" t="str">
            <v>処理区域内</v>
          </cell>
          <cell r="AQ42">
            <v>0</v>
          </cell>
          <cell r="AR42">
            <v>110</v>
          </cell>
          <cell r="AS42">
            <v>0</v>
          </cell>
          <cell r="AT42">
            <v>0</v>
          </cell>
          <cell r="AU42">
            <v>8</v>
          </cell>
          <cell r="AV42">
            <v>11</v>
          </cell>
          <cell r="AW42" t="str">
            <v>等高</v>
          </cell>
          <cell r="AX42">
            <v>0</v>
          </cell>
          <cell r="AY42">
            <v>0</v>
          </cell>
          <cell r="AZ42" t="str">
            <v>なし</v>
          </cell>
          <cell r="BA42" t="str">
            <v>なし</v>
          </cell>
          <cell r="BB42">
            <v>0</v>
          </cell>
          <cell r="BC42" t="str">
            <v>長方形</v>
          </cell>
          <cell r="BD42" t="str">
            <v>中間画地</v>
          </cell>
          <cell r="BE42" t="str">
            <v>なし</v>
          </cell>
          <cell r="BF42">
            <v>0</v>
          </cell>
          <cell r="BG42" t="str">
            <v>記載なし</v>
          </cell>
          <cell r="BH42" t="str">
            <v>なし</v>
          </cell>
          <cell r="BI42">
            <v>0</v>
          </cell>
          <cell r="BJ42" t="str">
            <v>記載なし</v>
          </cell>
          <cell r="BK42" t="str">
            <v>なし</v>
          </cell>
          <cell r="BL42">
            <v>0</v>
          </cell>
          <cell r="BM42" t="str">
            <v>記載なし</v>
          </cell>
          <cell r="BN42" t="str">
            <v>なし</v>
          </cell>
          <cell r="BO42">
            <v>0</v>
          </cell>
          <cell r="BP42">
            <v>0</v>
          </cell>
          <cell r="BQ42" t="str">
            <v>市街化区域</v>
          </cell>
          <cell r="BR42" t="str">
            <v>１低専</v>
          </cell>
          <cell r="BS42" t="str">
            <v>その他</v>
          </cell>
          <cell r="BT42">
            <v>0</v>
          </cell>
          <cell r="BV42">
            <v>0</v>
          </cell>
          <cell r="BX42">
            <v>0</v>
          </cell>
          <cell r="BY42">
            <v>0</v>
          </cell>
          <cell r="BZ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50</v>
          </cell>
          <cell r="CI42">
            <v>50</v>
          </cell>
          <cell r="CJ42">
            <v>100</v>
          </cell>
          <cell r="CK42">
            <v>100</v>
          </cell>
          <cell r="CL42" t="str">
            <v>なし</v>
          </cell>
          <cell r="CM42">
            <v>0</v>
          </cell>
          <cell r="CN42" t="str">
            <v>Ｊ０１４５７　方位＋５</v>
          </cell>
          <cell r="CO42" t="str">
            <v>住宅用地</v>
          </cell>
          <cell r="CP42">
            <v>210000</v>
          </cell>
          <cell r="CQ42" t="str">
            <v>マルエツ菅野</v>
          </cell>
          <cell r="CR42">
            <v>600</v>
          </cell>
          <cell r="CS42" t="str">
            <v>菅野</v>
          </cell>
          <cell r="CT42">
            <v>1160</v>
          </cell>
          <cell r="CU42" t="str">
            <v>第二</v>
          </cell>
          <cell r="CV42">
            <v>1580</v>
          </cell>
          <cell r="CW42" t="str">
            <v>歯科大</v>
          </cell>
          <cell r="CX42">
            <v>530</v>
          </cell>
          <cell r="CY42" t="str">
            <v>市川市役所</v>
          </cell>
          <cell r="CZ42">
            <v>1630</v>
          </cell>
          <cell r="DA42" t="str">
            <v>児童交通</v>
          </cell>
          <cell r="DB42">
            <v>90</v>
          </cell>
          <cell r="DC42">
            <v>998</v>
          </cell>
          <cell r="DD42" t="str">
            <v>普通</v>
          </cell>
          <cell r="DE42">
            <v>0.01</v>
          </cell>
          <cell r="DF42" t="str">
            <v>南</v>
          </cell>
          <cell r="DG42">
            <v>0</v>
          </cell>
          <cell r="DH42" t="str">
            <v>宅地</v>
          </cell>
          <cell r="DI42">
            <v>8</v>
          </cell>
        </row>
        <row r="43">
          <cell r="B43">
            <v>41</v>
          </cell>
          <cell r="C43">
            <v>596</v>
          </cell>
          <cell r="D43" t="str">
            <v>取-6</v>
          </cell>
          <cell r="E43" t="str">
            <v>東菅野２丁目１５５０番１３、１５５１番１０</v>
          </cell>
          <cell r="F43" t="str">
            <v>東菅野二丁目２０－６</v>
          </cell>
          <cell r="G43" t="str">
            <v>一建設株式会社</v>
          </cell>
          <cell r="H43" t="str">
            <v>浮谷綱紀</v>
          </cell>
          <cell r="K43" t="str">
            <v>標準住宅地</v>
          </cell>
          <cell r="L43" t="str">
            <v>建付地</v>
          </cell>
          <cell r="M43" t="str">
            <v>宅地</v>
          </cell>
          <cell r="N43">
            <v>39961964</v>
          </cell>
          <cell r="O43">
            <v>32201244</v>
          </cell>
          <cell r="P43">
            <v>322012</v>
          </cell>
          <cell r="Q43">
            <v>7760720</v>
          </cell>
          <cell r="R43">
            <v>81683</v>
          </cell>
          <cell r="S43">
            <v>0</v>
          </cell>
          <cell r="T43">
            <v>20070627</v>
          </cell>
          <cell r="U43" t="str">
            <v>登記原因日</v>
          </cell>
          <cell r="V43" t="str">
            <v>なし</v>
          </cell>
          <cell r="X43">
            <v>0</v>
          </cell>
          <cell r="Y43">
            <v>0</v>
          </cell>
          <cell r="Z43">
            <v>100</v>
          </cell>
          <cell r="AA43" t="str">
            <v>あり</v>
          </cell>
          <cell r="AB43">
            <v>100</v>
          </cell>
          <cell r="AC43" t="str">
            <v>東</v>
          </cell>
          <cell r="AD43">
            <v>4.5</v>
          </cell>
          <cell r="AE43" t="str">
            <v>アスファルト</v>
          </cell>
          <cell r="AF43" t="str">
            <v>市道</v>
          </cell>
          <cell r="AG43" t="str">
            <v>普通</v>
          </cell>
          <cell r="AH43" t="str">
            <v>ＪＲ総武</v>
          </cell>
          <cell r="AI43" t="str">
            <v>本八幡</v>
          </cell>
          <cell r="AJ43">
            <v>1800</v>
          </cell>
          <cell r="AK43" t="str">
            <v>普通</v>
          </cell>
          <cell r="AL43" t="str">
            <v>普通</v>
          </cell>
          <cell r="AM43" t="str">
            <v>水道</v>
          </cell>
          <cell r="AN43" t="str">
            <v>都市ガス</v>
          </cell>
          <cell r="AO43" t="str">
            <v>処理区域内</v>
          </cell>
          <cell r="AP43">
            <v>0</v>
          </cell>
          <cell r="AQ43">
            <v>0</v>
          </cell>
          <cell r="AR43">
            <v>100</v>
          </cell>
          <cell r="AS43">
            <v>0</v>
          </cell>
          <cell r="AT43">
            <v>0</v>
          </cell>
          <cell r="AU43">
            <v>9</v>
          </cell>
          <cell r="AV43">
            <v>11</v>
          </cell>
          <cell r="AW43" t="str">
            <v>等高</v>
          </cell>
          <cell r="AX43">
            <v>0</v>
          </cell>
          <cell r="AY43">
            <v>0</v>
          </cell>
          <cell r="AZ43" t="str">
            <v>なし</v>
          </cell>
          <cell r="BA43" t="str">
            <v>なし</v>
          </cell>
          <cell r="BB43">
            <v>0</v>
          </cell>
          <cell r="BC43" t="str">
            <v>ほぼ長方形</v>
          </cell>
          <cell r="BD43" t="str">
            <v>中間画地</v>
          </cell>
          <cell r="BE43" t="str">
            <v>なし</v>
          </cell>
          <cell r="BF43">
            <v>0</v>
          </cell>
          <cell r="BG43" t="str">
            <v>記載なし</v>
          </cell>
          <cell r="BH43" t="str">
            <v>なし</v>
          </cell>
          <cell r="BI43">
            <v>0</v>
          </cell>
          <cell r="BJ43" t="str">
            <v>記載なし</v>
          </cell>
          <cell r="BK43" t="str">
            <v>なし</v>
          </cell>
          <cell r="BL43">
            <v>0</v>
          </cell>
          <cell r="BM43" t="str">
            <v>記載なし</v>
          </cell>
          <cell r="BN43" t="str">
            <v>なし</v>
          </cell>
          <cell r="BO43">
            <v>0</v>
          </cell>
          <cell r="BP43">
            <v>0</v>
          </cell>
          <cell r="BQ43" t="str">
            <v>市街化区域</v>
          </cell>
          <cell r="BR43" t="str">
            <v>１低専</v>
          </cell>
          <cell r="BS43" t="str">
            <v>その他</v>
          </cell>
          <cell r="BT43">
            <v>0</v>
          </cell>
          <cell r="BV43">
            <v>0</v>
          </cell>
          <cell r="BX43">
            <v>0</v>
          </cell>
          <cell r="BY43">
            <v>0</v>
          </cell>
          <cell r="BZ43">
            <v>0</v>
          </cell>
          <cell r="CB43">
            <v>0</v>
          </cell>
          <cell r="CC43">
            <v>0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50</v>
          </cell>
          <cell r="CI43">
            <v>50</v>
          </cell>
          <cell r="CJ43">
            <v>100</v>
          </cell>
          <cell r="CK43">
            <v>100</v>
          </cell>
          <cell r="CL43" t="str">
            <v>なし</v>
          </cell>
          <cell r="CM43">
            <v>0</v>
          </cell>
          <cell r="CN43">
            <v>0</v>
          </cell>
          <cell r="CO43" t="str">
            <v>住宅用地</v>
          </cell>
          <cell r="CP43">
            <v>215000</v>
          </cell>
          <cell r="CQ43" t="str">
            <v>マルエツ菅野</v>
          </cell>
          <cell r="CR43">
            <v>560</v>
          </cell>
          <cell r="CS43" t="str">
            <v>百合台</v>
          </cell>
          <cell r="CT43">
            <v>1030</v>
          </cell>
          <cell r="CU43" t="str">
            <v>第三</v>
          </cell>
          <cell r="CV43">
            <v>1100</v>
          </cell>
          <cell r="CW43" t="str">
            <v>歯科大</v>
          </cell>
          <cell r="CX43">
            <v>500</v>
          </cell>
          <cell r="CY43" t="str">
            <v>市川市役所</v>
          </cell>
          <cell r="CZ43">
            <v>1520</v>
          </cell>
          <cell r="DA43" t="str">
            <v>児童交通</v>
          </cell>
          <cell r="DB43">
            <v>230</v>
          </cell>
          <cell r="DC43">
            <v>876</v>
          </cell>
          <cell r="DD43" t="str">
            <v>普通</v>
          </cell>
          <cell r="DE43">
            <v>0.01</v>
          </cell>
          <cell r="DF43" t="str">
            <v>東</v>
          </cell>
          <cell r="DG43">
            <v>0</v>
          </cell>
          <cell r="DI43">
            <v>9</v>
          </cell>
        </row>
        <row r="44">
          <cell r="B44">
            <v>42</v>
          </cell>
          <cell r="C44">
            <v>302</v>
          </cell>
          <cell r="D44" t="str">
            <v>取-7</v>
          </cell>
          <cell r="E44" t="str">
            <v>真間３丁目８８２番７</v>
          </cell>
          <cell r="F44" t="str">
            <v>真間３－６－</v>
          </cell>
          <cell r="G44" t="str">
            <v>セボン㈱</v>
          </cell>
          <cell r="H44" t="str">
            <v>山本潤一</v>
          </cell>
          <cell r="K44" t="str">
            <v>混在住宅地</v>
          </cell>
          <cell r="L44" t="str">
            <v>更地</v>
          </cell>
          <cell r="M44" t="str">
            <v>宅地</v>
          </cell>
          <cell r="N44">
            <v>45800000</v>
          </cell>
          <cell r="O44">
            <v>45800000</v>
          </cell>
          <cell r="P44">
            <v>370820</v>
          </cell>
          <cell r="Q44">
            <v>0</v>
          </cell>
          <cell r="R44">
            <v>0</v>
          </cell>
          <cell r="S44">
            <v>0</v>
          </cell>
          <cell r="T44">
            <v>20070330</v>
          </cell>
          <cell r="U44" t="str">
            <v>登記原因日</v>
          </cell>
          <cell r="V44" t="str">
            <v>なし</v>
          </cell>
          <cell r="X44">
            <v>0</v>
          </cell>
          <cell r="Y44">
            <v>0</v>
          </cell>
          <cell r="Z44">
            <v>100</v>
          </cell>
          <cell r="AA44" t="str">
            <v>なし</v>
          </cell>
          <cell r="AB44">
            <v>100</v>
          </cell>
          <cell r="AC44" t="str">
            <v>南</v>
          </cell>
          <cell r="AD44">
            <v>4</v>
          </cell>
          <cell r="AE44" t="str">
            <v>未舗装</v>
          </cell>
          <cell r="AF44" t="str">
            <v>私道</v>
          </cell>
          <cell r="AG44" t="str">
            <v>普通</v>
          </cell>
          <cell r="AH44" t="str">
            <v>ＪＲ総武</v>
          </cell>
          <cell r="AI44" t="str">
            <v>市川</v>
          </cell>
          <cell r="AJ44">
            <v>950</v>
          </cell>
          <cell r="AK44" t="str">
            <v>普通</v>
          </cell>
          <cell r="AL44" t="str">
            <v>普通</v>
          </cell>
          <cell r="AM44" t="str">
            <v>水道</v>
          </cell>
          <cell r="AN44" t="str">
            <v>都市ガス</v>
          </cell>
          <cell r="AO44" t="str">
            <v>処理区域内</v>
          </cell>
          <cell r="AP44">
            <v>0</v>
          </cell>
          <cell r="AQ44">
            <v>0</v>
          </cell>
          <cell r="AR44">
            <v>123.51</v>
          </cell>
          <cell r="AS44">
            <v>0</v>
          </cell>
          <cell r="AT44">
            <v>0</v>
          </cell>
          <cell r="AU44">
            <v>9</v>
          </cell>
          <cell r="AV44">
            <v>10</v>
          </cell>
          <cell r="AW44" t="str">
            <v>等高</v>
          </cell>
          <cell r="AX44">
            <v>0</v>
          </cell>
          <cell r="AY44">
            <v>0</v>
          </cell>
          <cell r="AZ44" t="str">
            <v>なし</v>
          </cell>
          <cell r="BA44" t="str">
            <v>なし</v>
          </cell>
          <cell r="BB44">
            <v>0</v>
          </cell>
          <cell r="BC44" t="str">
            <v>ほぼ長方形</v>
          </cell>
          <cell r="BD44" t="str">
            <v>角地</v>
          </cell>
          <cell r="BE44" t="str">
            <v>東</v>
          </cell>
          <cell r="BF44">
            <v>3.6</v>
          </cell>
          <cell r="BG44" t="str">
            <v>舗装</v>
          </cell>
          <cell r="BH44" t="str">
            <v>なし</v>
          </cell>
          <cell r="BI44">
            <v>0</v>
          </cell>
          <cell r="BJ44" t="str">
            <v>記載なし</v>
          </cell>
          <cell r="BK44" t="str">
            <v>なし</v>
          </cell>
          <cell r="BL44">
            <v>0</v>
          </cell>
          <cell r="BM44" t="str">
            <v>記載なし</v>
          </cell>
          <cell r="BN44" t="str">
            <v>有り</v>
          </cell>
          <cell r="BO44">
            <v>19.559999999999999</v>
          </cell>
          <cell r="BP44">
            <v>0</v>
          </cell>
          <cell r="BQ44" t="str">
            <v>市街化区域</v>
          </cell>
          <cell r="BR44" t="str">
            <v>１低専</v>
          </cell>
          <cell r="BS44" t="str">
            <v>その他</v>
          </cell>
          <cell r="BT44">
            <v>0</v>
          </cell>
          <cell r="BV44">
            <v>0</v>
          </cell>
          <cell r="BX44">
            <v>0</v>
          </cell>
          <cell r="BY44">
            <v>0</v>
          </cell>
          <cell r="BZ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50</v>
          </cell>
          <cell r="CI44">
            <v>60</v>
          </cell>
          <cell r="CJ44">
            <v>100</v>
          </cell>
          <cell r="CK44">
            <v>100</v>
          </cell>
          <cell r="CL44" t="str">
            <v>なし</v>
          </cell>
          <cell r="CM44">
            <v>0</v>
          </cell>
          <cell r="CN44" t="str">
            <v>別途私道負担あり。</v>
          </cell>
          <cell r="CO44" t="str">
            <v>住宅用地</v>
          </cell>
          <cell r="CP44">
            <v>205000</v>
          </cell>
          <cell r="CQ44" t="str">
            <v>真間本通り商店会</v>
          </cell>
          <cell r="CR44">
            <v>440</v>
          </cell>
          <cell r="CS44" t="str">
            <v>真間</v>
          </cell>
          <cell r="CT44">
            <v>460</v>
          </cell>
          <cell r="CU44" t="str">
            <v>第二</v>
          </cell>
          <cell r="CV44">
            <v>770</v>
          </cell>
          <cell r="CW44" t="str">
            <v>歯科大</v>
          </cell>
          <cell r="CX44">
            <v>1050</v>
          </cell>
          <cell r="CY44" t="str">
            <v>市川連絡所</v>
          </cell>
          <cell r="CZ44">
            <v>950</v>
          </cell>
          <cell r="DA44" t="str">
            <v>桜土手</v>
          </cell>
          <cell r="DB44">
            <v>40</v>
          </cell>
          <cell r="DC44">
            <v>654</v>
          </cell>
          <cell r="DD44" t="str">
            <v>普通</v>
          </cell>
          <cell r="DE44">
            <v>0.01</v>
          </cell>
          <cell r="DF44" t="str">
            <v>角地</v>
          </cell>
          <cell r="DG44" t="str">
            <v>やや優る</v>
          </cell>
          <cell r="DI44">
            <v>9</v>
          </cell>
        </row>
        <row r="45">
          <cell r="B45">
            <v>43</v>
          </cell>
          <cell r="C45">
            <v>345</v>
          </cell>
          <cell r="D45" t="str">
            <v>取-1</v>
          </cell>
          <cell r="E45" t="str">
            <v>菅野３丁目１８１３番４</v>
          </cell>
          <cell r="F45" t="str">
            <v>菅野三丁目</v>
          </cell>
          <cell r="G45" t="str">
            <v>国分土地建物株式会社</v>
          </cell>
          <cell r="H45" t="str">
            <v>大石明</v>
          </cell>
          <cell r="K45" t="str">
            <v>標準住宅地</v>
          </cell>
          <cell r="L45" t="str">
            <v>建付地</v>
          </cell>
          <cell r="M45" t="str">
            <v>宅地</v>
          </cell>
          <cell r="N45">
            <v>62433600</v>
          </cell>
          <cell r="O45">
            <v>43500000</v>
          </cell>
          <cell r="P45">
            <v>310581</v>
          </cell>
          <cell r="Q45">
            <v>18933600</v>
          </cell>
          <cell r="R45">
            <v>0</v>
          </cell>
          <cell r="S45">
            <v>0</v>
          </cell>
          <cell r="T45">
            <v>20070821</v>
          </cell>
          <cell r="U45" t="str">
            <v>登記原因日</v>
          </cell>
          <cell r="V45" t="str">
            <v>なし</v>
          </cell>
          <cell r="X45">
            <v>0</v>
          </cell>
          <cell r="Y45">
            <v>0</v>
          </cell>
          <cell r="Z45">
            <v>100</v>
          </cell>
          <cell r="AA45" t="str">
            <v>あり</v>
          </cell>
          <cell r="AB45">
            <v>100</v>
          </cell>
          <cell r="AC45" t="str">
            <v>南西</v>
          </cell>
          <cell r="AD45">
            <v>4</v>
          </cell>
          <cell r="AE45" t="str">
            <v>アスファルト</v>
          </cell>
          <cell r="AF45" t="str">
            <v>市道</v>
          </cell>
          <cell r="AG45" t="str">
            <v>普通</v>
          </cell>
          <cell r="AH45" t="str">
            <v>ＪＲ総武</v>
          </cell>
          <cell r="AI45" t="str">
            <v>本八幡</v>
          </cell>
          <cell r="AJ45">
            <v>1600</v>
          </cell>
          <cell r="AK45" t="str">
            <v>普通</v>
          </cell>
          <cell r="AL45" t="str">
            <v>普通</v>
          </cell>
          <cell r="AM45" t="str">
            <v>水道</v>
          </cell>
          <cell r="AN45" t="str">
            <v>都市ガス</v>
          </cell>
          <cell r="AO45" t="str">
            <v>処理区域内</v>
          </cell>
          <cell r="AP45">
            <v>0</v>
          </cell>
          <cell r="AQ45">
            <v>0</v>
          </cell>
          <cell r="AR45">
            <v>140.06</v>
          </cell>
          <cell r="AS45">
            <v>0</v>
          </cell>
          <cell r="AT45">
            <v>0</v>
          </cell>
          <cell r="AU45">
            <v>10.5</v>
          </cell>
          <cell r="AV45">
            <v>12</v>
          </cell>
          <cell r="AW45" t="str">
            <v>等高</v>
          </cell>
          <cell r="AX45">
            <v>0</v>
          </cell>
          <cell r="AY45">
            <v>0</v>
          </cell>
          <cell r="AZ45" t="str">
            <v>なし</v>
          </cell>
          <cell r="BA45" t="str">
            <v>なし</v>
          </cell>
          <cell r="BB45">
            <v>0</v>
          </cell>
          <cell r="BC45" t="str">
            <v>ほぼ正方形</v>
          </cell>
          <cell r="BD45" t="str">
            <v>中間画地</v>
          </cell>
          <cell r="BE45" t="str">
            <v>なし</v>
          </cell>
          <cell r="BF45">
            <v>0</v>
          </cell>
          <cell r="BG45" t="str">
            <v>記載なし</v>
          </cell>
          <cell r="BH45" t="str">
            <v>なし</v>
          </cell>
          <cell r="BI45">
            <v>0</v>
          </cell>
          <cell r="BJ45" t="str">
            <v>記載なし</v>
          </cell>
          <cell r="BK45" t="str">
            <v>なし</v>
          </cell>
          <cell r="BL45">
            <v>0</v>
          </cell>
          <cell r="BM45" t="str">
            <v>記載なし</v>
          </cell>
          <cell r="BN45" t="str">
            <v>なし</v>
          </cell>
          <cell r="BO45">
            <v>0</v>
          </cell>
          <cell r="BP45">
            <v>0</v>
          </cell>
          <cell r="BQ45" t="str">
            <v>市街化区域</v>
          </cell>
          <cell r="BR45" t="str">
            <v>１低専</v>
          </cell>
          <cell r="BS45" t="str">
            <v>その他</v>
          </cell>
          <cell r="BT45">
            <v>0</v>
          </cell>
          <cell r="BV45">
            <v>0</v>
          </cell>
          <cell r="BX45">
            <v>0</v>
          </cell>
          <cell r="BY45">
            <v>0</v>
          </cell>
          <cell r="BZ45">
            <v>0</v>
          </cell>
          <cell r="CB45">
            <v>0</v>
          </cell>
          <cell r="CC45">
            <v>0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50</v>
          </cell>
          <cell r="CI45">
            <v>50</v>
          </cell>
          <cell r="CJ45">
            <v>100</v>
          </cell>
          <cell r="CK45">
            <v>100</v>
          </cell>
          <cell r="CL45" t="str">
            <v>なし</v>
          </cell>
          <cell r="CM45">
            <v>0</v>
          </cell>
          <cell r="CN45" t="str">
            <v>路線価　２００７年１月　２３００００円／平米　０倍</v>
          </cell>
          <cell r="CO45" t="str">
            <v>住宅用地</v>
          </cell>
          <cell r="CP45">
            <v>230000</v>
          </cell>
          <cell r="CQ45" t="str">
            <v>マルエツ菅野</v>
          </cell>
          <cell r="CR45">
            <v>180</v>
          </cell>
          <cell r="CT45">
            <v>690</v>
          </cell>
          <cell r="CV45">
            <v>1270</v>
          </cell>
          <cell r="CX45">
            <v>300</v>
          </cell>
          <cell r="CY45" t="str">
            <v>官公署</v>
          </cell>
          <cell r="CZ45">
            <v>1730</v>
          </cell>
          <cell r="DB45">
            <v>170</v>
          </cell>
          <cell r="DC45">
            <v>832</v>
          </cell>
          <cell r="DD45" t="str">
            <v>普通</v>
          </cell>
          <cell r="DE45">
            <v>0.01</v>
          </cell>
          <cell r="DF45" t="str">
            <v>南</v>
          </cell>
          <cell r="DG45">
            <v>0</v>
          </cell>
          <cell r="DI45">
            <v>10.5</v>
          </cell>
        </row>
        <row r="46">
          <cell r="B46">
            <v>44</v>
          </cell>
          <cell r="C46">
            <v>329</v>
          </cell>
          <cell r="D46" t="str">
            <v>取-2</v>
          </cell>
          <cell r="E46" t="str">
            <v>菅野３丁目１８１３番８</v>
          </cell>
          <cell r="F46">
            <v>37968</v>
          </cell>
          <cell r="G46" t="str">
            <v>（有）東宏ハウジング</v>
          </cell>
          <cell r="H46" t="str">
            <v>（株）池田住販</v>
          </cell>
          <cell r="I46" t="str">
            <v>東京都葛飾区白鳥２－２－１０－１０５</v>
          </cell>
          <cell r="J46" t="str">
            <v>市川市新田４－５－１５</v>
          </cell>
          <cell r="K46" t="str">
            <v>標準住宅地</v>
          </cell>
          <cell r="L46" t="str">
            <v>建付地</v>
          </cell>
          <cell r="M46" t="str">
            <v>宅地</v>
          </cell>
          <cell r="N46">
            <v>37500000</v>
          </cell>
          <cell r="O46">
            <v>37500000</v>
          </cell>
          <cell r="P46">
            <v>270993</v>
          </cell>
          <cell r="Q46">
            <v>0</v>
          </cell>
          <cell r="R46">
            <v>0</v>
          </cell>
          <cell r="S46">
            <v>0</v>
          </cell>
          <cell r="T46">
            <v>20061222</v>
          </cell>
          <cell r="U46" t="str">
            <v>登記原因日</v>
          </cell>
          <cell r="V46" t="str">
            <v>なし</v>
          </cell>
          <cell r="X46">
            <v>0</v>
          </cell>
          <cell r="Y46">
            <v>0</v>
          </cell>
          <cell r="Z46">
            <v>100</v>
          </cell>
          <cell r="AA46" t="str">
            <v>あり</v>
          </cell>
          <cell r="AB46">
            <v>100</v>
          </cell>
          <cell r="AC46" t="str">
            <v>北</v>
          </cell>
          <cell r="AD46">
            <v>4</v>
          </cell>
          <cell r="AE46" t="str">
            <v>アスファルト</v>
          </cell>
          <cell r="AF46" t="str">
            <v>私道</v>
          </cell>
          <cell r="AG46" t="str">
            <v>普通</v>
          </cell>
          <cell r="AH46" t="str">
            <v>ＪＲ総武</v>
          </cell>
          <cell r="AI46" t="str">
            <v>市川</v>
          </cell>
          <cell r="AJ46">
            <v>1600</v>
          </cell>
          <cell r="AK46" t="str">
            <v>普通</v>
          </cell>
          <cell r="AL46" t="str">
            <v>普通</v>
          </cell>
          <cell r="AM46" t="str">
            <v>水道</v>
          </cell>
          <cell r="AN46" t="str">
            <v>都市ガス</v>
          </cell>
          <cell r="AO46" t="str">
            <v>処理区域内</v>
          </cell>
          <cell r="AQ46">
            <v>0</v>
          </cell>
          <cell r="AR46">
            <v>138.38</v>
          </cell>
          <cell r="AS46">
            <v>0</v>
          </cell>
          <cell r="AT46">
            <v>0</v>
          </cell>
          <cell r="AU46">
            <v>10</v>
          </cell>
          <cell r="AV46">
            <v>13</v>
          </cell>
          <cell r="AW46" t="str">
            <v>等高</v>
          </cell>
          <cell r="AX46">
            <v>0</v>
          </cell>
          <cell r="AY46">
            <v>0</v>
          </cell>
          <cell r="AZ46" t="str">
            <v>なし</v>
          </cell>
          <cell r="BA46" t="str">
            <v>なし</v>
          </cell>
          <cell r="BB46">
            <v>0</v>
          </cell>
          <cell r="BC46" t="str">
            <v>長方形</v>
          </cell>
          <cell r="BD46" t="str">
            <v>中間画地</v>
          </cell>
          <cell r="BE46" t="str">
            <v>なし</v>
          </cell>
          <cell r="BF46">
            <v>0</v>
          </cell>
          <cell r="BG46" t="str">
            <v>記載なし</v>
          </cell>
          <cell r="BH46" t="str">
            <v>なし</v>
          </cell>
          <cell r="BI46">
            <v>0</v>
          </cell>
          <cell r="BJ46" t="str">
            <v>記載なし</v>
          </cell>
          <cell r="BK46" t="str">
            <v>なし</v>
          </cell>
          <cell r="BL46">
            <v>0</v>
          </cell>
          <cell r="BM46" t="str">
            <v>記載なし</v>
          </cell>
          <cell r="BN46" t="str">
            <v>なし</v>
          </cell>
          <cell r="BO46">
            <v>0</v>
          </cell>
          <cell r="BP46">
            <v>0</v>
          </cell>
          <cell r="BQ46" t="str">
            <v>市街化区域</v>
          </cell>
          <cell r="BR46" t="str">
            <v>１低専</v>
          </cell>
          <cell r="BS46" t="str">
            <v>その他</v>
          </cell>
          <cell r="BT46">
            <v>0</v>
          </cell>
          <cell r="BV46">
            <v>0</v>
          </cell>
          <cell r="BX46">
            <v>0</v>
          </cell>
          <cell r="BY46">
            <v>0</v>
          </cell>
          <cell r="BZ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50</v>
          </cell>
          <cell r="CI46">
            <v>50</v>
          </cell>
          <cell r="CJ46">
            <v>100</v>
          </cell>
          <cell r="CK46">
            <v>100</v>
          </cell>
          <cell r="CL46" t="str">
            <v>なし</v>
          </cell>
          <cell r="CM46">
            <v>0</v>
          </cell>
          <cell r="CN46" t="str">
            <v>Ｉ０６４０３</v>
          </cell>
          <cell r="CO46" t="str">
            <v>住宅用地</v>
          </cell>
          <cell r="CP46">
            <v>230000</v>
          </cell>
          <cell r="CQ46" t="str">
            <v>マルエツ菅野</v>
          </cell>
          <cell r="CR46">
            <v>180</v>
          </cell>
          <cell r="CT46">
            <v>690</v>
          </cell>
          <cell r="CV46">
            <v>1270</v>
          </cell>
          <cell r="CX46">
            <v>300</v>
          </cell>
          <cell r="CY46" t="str">
            <v>官公署</v>
          </cell>
          <cell r="CZ46">
            <v>1730</v>
          </cell>
          <cell r="DB46">
            <v>170</v>
          </cell>
          <cell r="DC46">
            <v>832</v>
          </cell>
          <cell r="DD46" t="str">
            <v>普通</v>
          </cell>
          <cell r="DE46">
            <v>0.01</v>
          </cell>
          <cell r="DF46" t="str">
            <v>北</v>
          </cell>
          <cell r="DG46">
            <v>0</v>
          </cell>
          <cell r="DH46" t="str">
            <v>宅地</v>
          </cell>
          <cell r="DI46">
            <v>10</v>
          </cell>
        </row>
        <row r="47">
          <cell r="B47">
            <v>45</v>
          </cell>
          <cell r="C47">
            <v>332</v>
          </cell>
          <cell r="D47" t="str">
            <v>取-3</v>
          </cell>
          <cell r="E47" t="str">
            <v>菅野４丁目１２６７番３外１筆</v>
          </cell>
          <cell r="F47" t="str">
            <v>４－１７－１</v>
          </cell>
          <cell r="G47" t="str">
            <v>コポレ株式会社</v>
          </cell>
          <cell r="H47" t="str">
            <v>松田光司</v>
          </cell>
          <cell r="I47" t="str">
            <v>市川市行徳駅前１－２２－１９－２Ｆ</v>
          </cell>
          <cell r="J47" t="str">
            <v>市川市菅野４－１７－１</v>
          </cell>
          <cell r="K47" t="str">
            <v>標準住宅地</v>
          </cell>
          <cell r="L47" t="str">
            <v>建付地</v>
          </cell>
          <cell r="M47" t="str">
            <v>宅地</v>
          </cell>
          <cell r="N47">
            <v>49500000</v>
          </cell>
          <cell r="O47">
            <v>45825000</v>
          </cell>
          <cell r="P47">
            <v>317150</v>
          </cell>
          <cell r="Q47">
            <v>3675000</v>
          </cell>
          <cell r="R47">
            <v>30564</v>
          </cell>
          <cell r="S47">
            <v>0</v>
          </cell>
          <cell r="T47">
            <v>20061024</v>
          </cell>
          <cell r="U47" t="str">
            <v>登記原因日</v>
          </cell>
          <cell r="V47" t="str">
            <v>なし</v>
          </cell>
          <cell r="X47">
            <v>0</v>
          </cell>
          <cell r="Y47">
            <v>0</v>
          </cell>
          <cell r="Z47">
            <v>100</v>
          </cell>
          <cell r="AA47" t="str">
            <v>あり</v>
          </cell>
          <cell r="AB47">
            <v>100</v>
          </cell>
          <cell r="AC47" t="str">
            <v>南東</v>
          </cell>
          <cell r="AD47">
            <v>4</v>
          </cell>
          <cell r="AE47" t="str">
            <v>アスファルト</v>
          </cell>
          <cell r="AF47" t="str">
            <v>私道</v>
          </cell>
          <cell r="AG47" t="str">
            <v>行き止まり</v>
          </cell>
          <cell r="AH47" t="str">
            <v>総武</v>
          </cell>
          <cell r="AI47" t="str">
            <v>本八幡</v>
          </cell>
          <cell r="AJ47">
            <v>1400</v>
          </cell>
          <cell r="AK47" t="str">
            <v>普通</v>
          </cell>
          <cell r="AL47" t="str">
            <v>普通</v>
          </cell>
          <cell r="AM47" t="str">
            <v>水道</v>
          </cell>
          <cell r="AN47" t="str">
            <v>都市ガス</v>
          </cell>
          <cell r="AO47" t="str">
            <v>処理区域内</v>
          </cell>
          <cell r="AP47">
            <v>0</v>
          </cell>
          <cell r="AQ47">
            <v>0</v>
          </cell>
          <cell r="AR47">
            <v>170.49</v>
          </cell>
          <cell r="AS47">
            <v>0</v>
          </cell>
          <cell r="AT47">
            <v>26</v>
          </cell>
          <cell r="AU47">
            <v>9</v>
          </cell>
          <cell r="AV47">
            <v>17</v>
          </cell>
          <cell r="AW47" t="str">
            <v>等高</v>
          </cell>
          <cell r="AX47">
            <v>0</v>
          </cell>
          <cell r="AY47">
            <v>0</v>
          </cell>
          <cell r="AZ47" t="str">
            <v>なし</v>
          </cell>
          <cell r="BA47" t="str">
            <v>なし</v>
          </cell>
          <cell r="BB47">
            <v>0</v>
          </cell>
          <cell r="BC47" t="str">
            <v>長方形</v>
          </cell>
          <cell r="BD47" t="str">
            <v>中間画地</v>
          </cell>
          <cell r="BE47" t="str">
            <v>なし</v>
          </cell>
          <cell r="BF47">
            <v>0</v>
          </cell>
          <cell r="BG47" t="str">
            <v>記載なし</v>
          </cell>
          <cell r="BH47" t="str">
            <v>なし</v>
          </cell>
          <cell r="BI47">
            <v>0</v>
          </cell>
          <cell r="BJ47" t="str">
            <v>記載なし</v>
          </cell>
          <cell r="BK47" t="str">
            <v>なし</v>
          </cell>
          <cell r="BL47">
            <v>0</v>
          </cell>
          <cell r="BM47" t="str">
            <v>記載なし</v>
          </cell>
          <cell r="BN47" t="str">
            <v>なし</v>
          </cell>
          <cell r="BO47">
            <v>0</v>
          </cell>
          <cell r="BP47">
            <v>0</v>
          </cell>
          <cell r="BQ47" t="str">
            <v>市街化区域</v>
          </cell>
          <cell r="BR47" t="str">
            <v>１低専</v>
          </cell>
          <cell r="BS47" t="str">
            <v>その他</v>
          </cell>
          <cell r="BT47">
            <v>0</v>
          </cell>
          <cell r="BV47">
            <v>0</v>
          </cell>
          <cell r="BX47">
            <v>0</v>
          </cell>
          <cell r="BY47">
            <v>0</v>
          </cell>
          <cell r="BZ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50</v>
          </cell>
          <cell r="CI47">
            <v>50</v>
          </cell>
          <cell r="CJ47">
            <v>100</v>
          </cell>
          <cell r="CK47">
            <v>100</v>
          </cell>
          <cell r="CL47" t="str">
            <v>なし</v>
          </cell>
          <cell r="CM47">
            <v>0</v>
          </cell>
          <cell r="CN47" t="str">
            <v>Ｉ０５４０８</v>
          </cell>
          <cell r="CO47" t="str">
            <v>住宅用地</v>
          </cell>
          <cell r="CP47">
            <v>215000</v>
          </cell>
          <cell r="CQ47" t="str">
            <v>マルエツ菅野</v>
          </cell>
          <cell r="CR47">
            <v>200</v>
          </cell>
          <cell r="CS47" t="str">
            <v>菅野</v>
          </cell>
          <cell r="CT47">
            <v>950</v>
          </cell>
          <cell r="CU47" t="str">
            <v>第二</v>
          </cell>
          <cell r="CV47">
            <v>1360</v>
          </cell>
          <cell r="CW47" t="str">
            <v>歯科大</v>
          </cell>
          <cell r="CX47">
            <v>170</v>
          </cell>
          <cell r="CY47" t="str">
            <v>市川市役所</v>
          </cell>
          <cell r="CZ47">
            <v>1680</v>
          </cell>
          <cell r="DA47" t="str">
            <v>菅野三丁目</v>
          </cell>
          <cell r="DB47">
            <v>400</v>
          </cell>
          <cell r="DC47">
            <v>912</v>
          </cell>
          <cell r="DD47" t="str">
            <v>普通</v>
          </cell>
          <cell r="DE47">
            <v>0.01</v>
          </cell>
          <cell r="DF47" t="str">
            <v>南</v>
          </cell>
          <cell r="DG47">
            <v>0</v>
          </cell>
          <cell r="DH47" t="str">
            <v>宅地</v>
          </cell>
          <cell r="DI47">
            <v>9</v>
          </cell>
        </row>
        <row r="48">
          <cell r="B48">
            <v>46</v>
          </cell>
          <cell r="C48">
            <v>333</v>
          </cell>
          <cell r="D48" t="str">
            <v>取-4</v>
          </cell>
          <cell r="E48" t="str">
            <v>菅野４丁目１３３９番５</v>
          </cell>
          <cell r="F48" t="str">
            <v>４－１５－</v>
          </cell>
          <cell r="G48" t="str">
            <v>岡崎重吉</v>
          </cell>
          <cell r="H48" t="str">
            <v>有限会社石井地所</v>
          </cell>
          <cell r="I48" t="str">
            <v>市川市菅野１－１４－１１</v>
          </cell>
          <cell r="J48" t="str">
            <v>市川市東菅野２－１３－１１</v>
          </cell>
          <cell r="K48" t="str">
            <v>標準住宅地</v>
          </cell>
          <cell r="L48" t="str">
            <v>更地</v>
          </cell>
          <cell r="M48" t="str">
            <v>宅地</v>
          </cell>
          <cell r="N48">
            <v>37000000</v>
          </cell>
          <cell r="O48">
            <v>37000000</v>
          </cell>
          <cell r="P48">
            <v>300617</v>
          </cell>
          <cell r="Q48">
            <v>0</v>
          </cell>
          <cell r="R48">
            <v>0</v>
          </cell>
          <cell r="S48">
            <v>0</v>
          </cell>
          <cell r="T48">
            <v>20070118</v>
          </cell>
          <cell r="U48" t="str">
            <v>登記原因日</v>
          </cell>
          <cell r="V48" t="str">
            <v>なし</v>
          </cell>
          <cell r="X48">
            <v>0</v>
          </cell>
          <cell r="Y48">
            <v>0</v>
          </cell>
          <cell r="Z48">
            <v>100</v>
          </cell>
          <cell r="AA48" t="str">
            <v>なし</v>
          </cell>
          <cell r="AB48">
            <v>100</v>
          </cell>
          <cell r="AC48" t="str">
            <v>南東</v>
          </cell>
          <cell r="AD48">
            <v>4.5</v>
          </cell>
          <cell r="AE48" t="str">
            <v>アスファルト</v>
          </cell>
          <cell r="AF48" t="str">
            <v>私道</v>
          </cell>
          <cell r="AG48" t="str">
            <v>行き止まり</v>
          </cell>
          <cell r="AH48" t="str">
            <v>ＪＲ総武</v>
          </cell>
          <cell r="AI48" t="str">
            <v>本八幡</v>
          </cell>
          <cell r="AJ48">
            <v>1600</v>
          </cell>
          <cell r="AK48" t="str">
            <v>普通</v>
          </cell>
          <cell r="AL48" t="str">
            <v>普通</v>
          </cell>
          <cell r="AM48" t="str">
            <v>水道</v>
          </cell>
          <cell r="AN48" t="str">
            <v>都市ガス</v>
          </cell>
          <cell r="AO48" t="str">
            <v>処理区域内</v>
          </cell>
          <cell r="AQ48">
            <v>0</v>
          </cell>
          <cell r="AR48">
            <v>123.08</v>
          </cell>
          <cell r="AS48">
            <v>0</v>
          </cell>
          <cell r="AT48">
            <v>0</v>
          </cell>
          <cell r="AU48">
            <v>8.5</v>
          </cell>
          <cell r="AV48">
            <v>13.5</v>
          </cell>
          <cell r="AW48" t="str">
            <v>等高</v>
          </cell>
          <cell r="AX48">
            <v>0</v>
          </cell>
          <cell r="AY48">
            <v>0</v>
          </cell>
          <cell r="AZ48" t="str">
            <v>なし</v>
          </cell>
          <cell r="BA48" t="str">
            <v>なし</v>
          </cell>
          <cell r="BB48">
            <v>0</v>
          </cell>
          <cell r="BC48" t="str">
            <v>長方形</v>
          </cell>
          <cell r="BD48" t="str">
            <v>中間画地</v>
          </cell>
          <cell r="BE48" t="str">
            <v>なし</v>
          </cell>
          <cell r="BF48">
            <v>0</v>
          </cell>
          <cell r="BG48" t="str">
            <v>記載なし</v>
          </cell>
          <cell r="BH48" t="str">
            <v>なし</v>
          </cell>
          <cell r="BI48">
            <v>0</v>
          </cell>
          <cell r="BJ48" t="str">
            <v>記載なし</v>
          </cell>
          <cell r="BK48" t="str">
            <v>なし</v>
          </cell>
          <cell r="BL48">
            <v>0</v>
          </cell>
          <cell r="BM48" t="str">
            <v>記載なし</v>
          </cell>
          <cell r="BN48" t="str">
            <v>なし</v>
          </cell>
          <cell r="BO48">
            <v>0</v>
          </cell>
          <cell r="BP48">
            <v>0</v>
          </cell>
          <cell r="BQ48" t="str">
            <v>市街化区域</v>
          </cell>
          <cell r="BR48" t="str">
            <v>１低専</v>
          </cell>
          <cell r="BS48" t="str">
            <v>その他</v>
          </cell>
          <cell r="BT48">
            <v>0</v>
          </cell>
          <cell r="BV48">
            <v>0</v>
          </cell>
          <cell r="BX48">
            <v>0</v>
          </cell>
          <cell r="BY48">
            <v>0</v>
          </cell>
          <cell r="BZ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50</v>
          </cell>
          <cell r="CI48">
            <v>50</v>
          </cell>
          <cell r="CJ48">
            <v>100</v>
          </cell>
          <cell r="CK48">
            <v>100</v>
          </cell>
          <cell r="CL48" t="str">
            <v>なし</v>
          </cell>
          <cell r="CM48">
            <v>0</v>
          </cell>
          <cell r="CN48" t="str">
            <v>Ｊ０００８９</v>
          </cell>
          <cell r="CO48" t="str">
            <v>住宅用地</v>
          </cell>
          <cell r="CP48" t="str">
            <v>なし</v>
          </cell>
          <cell r="CQ48" t="str">
            <v>マルエツ菅野</v>
          </cell>
          <cell r="CR48">
            <v>390</v>
          </cell>
          <cell r="CS48" t="str">
            <v>菅野</v>
          </cell>
          <cell r="CT48">
            <v>1150</v>
          </cell>
          <cell r="CU48" t="str">
            <v>第二</v>
          </cell>
          <cell r="CV48">
            <v>1650</v>
          </cell>
          <cell r="CW48" t="str">
            <v>歯科大</v>
          </cell>
          <cell r="CX48">
            <v>330</v>
          </cell>
          <cell r="CY48" t="str">
            <v>市川市役所</v>
          </cell>
          <cell r="CZ48">
            <v>1600</v>
          </cell>
          <cell r="DA48" t="str">
            <v>児童交通</v>
          </cell>
          <cell r="DB48">
            <v>450</v>
          </cell>
          <cell r="DC48">
            <v>1036</v>
          </cell>
          <cell r="DD48" t="str">
            <v>普通</v>
          </cell>
          <cell r="DE48">
            <v>0.01</v>
          </cell>
          <cell r="DF48" t="str">
            <v>南</v>
          </cell>
          <cell r="DG48">
            <v>0</v>
          </cell>
          <cell r="DH48" t="str">
            <v>宅地</v>
          </cell>
          <cell r="DI48">
            <v>8.5</v>
          </cell>
        </row>
        <row r="49">
          <cell r="B49">
            <v>47</v>
          </cell>
          <cell r="C49">
            <v>346</v>
          </cell>
          <cell r="D49" t="str">
            <v>取-5</v>
          </cell>
          <cell r="E49" t="str">
            <v>菅野４丁目１１６６番１</v>
          </cell>
          <cell r="F49" t="str">
            <v>菅野四丁目１－２５</v>
          </cell>
          <cell r="G49" t="str">
            <v>淺井和朗</v>
          </cell>
          <cell r="H49" t="str">
            <v>鹿子智朗外１名</v>
          </cell>
          <cell r="I49" t="str">
            <v>浦安市明海１－３－２－６０３</v>
          </cell>
          <cell r="J49" t="str">
            <v>市川市菅野４－１－２５</v>
          </cell>
          <cell r="K49" t="str">
            <v>標準住宅地</v>
          </cell>
          <cell r="L49" t="str">
            <v>建付地</v>
          </cell>
          <cell r="M49" t="str">
            <v>宅地</v>
          </cell>
          <cell r="N49">
            <v>58000000</v>
          </cell>
          <cell r="O49">
            <v>53000000</v>
          </cell>
          <cell r="P49">
            <v>321875</v>
          </cell>
          <cell r="Q49">
            <v>5000000</v>
          </cell>
          <cell r="R49">
            <v>37045</v>
          </cell>
          <cell r="S49">
            <v>0</v>
          </cell>
          <cell r="T49">
            <v>20070927</v>
          </cell>
          <cell r="U49" t="str">
            <v>登記原因日</v>
          </cell>
          <cell r="V49" t="str">
            <v>なし</v>
          </cell>
          <cell r="X49">
            <v>0</v>
          </cell>
          <cell r="Y49">
            <v>0</v>
          </cell>
          <cell r="Z49">
            <v>100</v>
          </cell>
          <cell r="AA49" t="str">
            <v>あり</v>
          </cell>
          <cell r="AB49">
            <v>100</v>
          </cell>
          <cell r="AC49" t="str">
            <v>東</v>
          </cell>
          <cell r="AD49">
            <v>2.9</v>
          </cell>
          <cell r="AE49" t="str">
            <v>アスファルト</v>
          </cell>
          <cell r="AF49" t="str">
            <v>市道</v>
          </cell>
          <cell r="AG49" t="str">
            <v>普通</v>
          </cell>
          <cell r="AH49" t="str">
            <v>ＪＲ総武</v>
          </cell>
          <cell r="AI49" t="str">
            <v>本八幡</v>
          </cell>
          <cell r="AJ49">
            <v>1200</v>
          </cell>
          <cell r="AK49" t="str">
            <v>普通</v>
          </cell>
          <cell r="AL49" t="str">
            <v>普通</v>
          </cell>
          <cell r="AM49" t="str">
            <v>水道</v>
          </cell>
          <cell r="AN49" t="str">
            <v>都市ガス</v>
          </cell>
          <cell r="AO49" t="str">
            <v>処理区域内</v>
          </cell>
          <cell r="AQ49">
            <v>0</v>
          </cell>
          <cell r="AR49">
            <v>164.66</v>
          </cell>
          <cell r="AS49">
            <v>164.66</v>
          </cell>
          <cell r="AT49">
            <v>0</v>
          </cell>
          <cell r="AU49">
            <v>18.3</v>
          </cell>
          <cell r="AV49">
            <v>10.5</v>
          </cell>
          <cell r="AW49" t="str">
            <v>等高</v>
          </cell>
          <cell r="AX49">
            <v>0</v>
          </cell>
          <cell r="AY49">
            <v>0</v>
          </cell>
          <cell r="AZ49" t="str">
            <v>なし</v>
          </cell>
          <cell r="BA49" t="str">
            <v>なし</v>
          </cell>
          <cell r="BB49">
            <v>0</v>
          </cell>
          <cell r="BC49" t="str">
            <v>ほぼ長方形</v>
          </cell>
          <cell r="BD49" t="str">
            <v>中間画地</v>
          </cell>
          <cell r="BE49" t="str">
            <v>なし</v>
          </cell>
          <cell r="BF49">
            <v>0</v>
          </cell>
          <cell r="BG49" t="str">
            <v>記載なし</v>
          </cell>
          <cell r="BH49" t="str">
            <v>なし</v>
          </cell>
          <cell r="BI49">
            <v>0</v>
          </cell>
          <cell r="BJ49" t="str">
            <v>記載なし</v>
          </cell>
          <cell r="BK49" t="str">
            <v>なし</v>
          </cell>
          <cell r="BL49">
            <v>0</v>
          </cell>
          <cell r="BM49" t="str">
            <v>記載なし</v>
          </cell>
          <cell r="BN49" t="str">
            <v>有り</v>
          </cell>
          <cell r="BO49">
            <v>10</v>
          </cell>
          <cell r="BP49">
            <v>0</v>
          </cell>
          <cell r="BQ49" t="str">
            <v>市街化区域</v>
          </cell>
          <cell r="BR49" t="str">
            <v>１低専</v>
          </cell>
          <cell r="BS49" t="str">
            <v>その他</v>
          </cell>
          <cell r="BT49">
            <v>0</v>
          </cell>
          <cell r="BV49">
            <v>0</v>
          </cell>
          <cell r="BX49">
            <v>0</v>
          </cell>
          <cell r="BY49">
            <v>0</v>
          </cell>
          <cell r="BZ49">
            <v>0</v>
          </cell>
          <cell r="CB49">
            <v>0</v>
          </cell>
          <cell r="CC49">
            <v>0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50</v>
          </cell>
          <cell r="CI49">
            <v>50</v>
          </cell>
          <cell r="CJ49">
            <v>100</v>
          </cell>
          <cell r="CK49">
            <v>100</v>
          </cell>
          <cell r="CL49" t="str">
            <v>なし</v>
          </cell>
          <cell r="CM49">
            <v>0</v>
          </cell>
          <cell r="CN49">
            <v>0</v>
          </cell>
          <cell r="CO49" t="str">
            <v>住宅用地</v>
          </cell>
          <cell r="CP49">
            <v>225000</v>
          </cell>
          <cell r="CQ49" t="str">
            <v>いしわたり</v>
          </cell>
          <cell r="CR49">
            <v>300</v>
          </cell>
          <cell r="CS49" t="str">
            <v>八幡</v>
          </cell>
          <cell r="CT49">
            <v>640</v>
          </cell>
          <cell r="CU49" t="str">
            <v>第三</v>
          </cell>
          <cell r="CV49">
            <v>1470</v>
          </cell>
          <cell r="CW49" t="str">
            <v>歯科大</v>
          </cell>
          <cell r="CX49">
            <v>610</v>
          </cell>
          <cell r="CY49" t="str">
            <v>市川市役所</v>
          </cell>
          <cell r="CZ49">
            <v>1270</v>
          </cell>
          <cell r="DA49" t="str">
            <v>白幡神社</v>
          </cell>
          <cell r="DB49">
            <v>250</v>
          </cell>
          <cell r="DC49">
            <v>848</v>
          </cell>
          <cell r="DD49" t="str">
            <v>普通</v>
          </cell>
          <cell r="DE49">
            <v>0.05</v>
          </cell>
          <cell r="DF49" t="str">
            <v>東</v>
          </cell>
          <cell r="DG49">
            <v>0</v>
          </cell>
          <cell r="DH49" t="str">
            <v>宅地</v>
          </cell>
          <cell r="DI49">
            <v>18.3</v>
          </cell>
        </row>
        <row r="50">
          <cell r="B50">
            <v>48</v>
          </cell>
          <cell r="C50">
            <v>559</v>
          </cell>
          <cell r="D50" t="str">
            <v>取-6</v>
          </cell>
          <cell r="E50" t="str">
            <v>東菅野２丁目１１２４番６、１５</v>
          </cell>
          <cell r="F50">
            <v>37509</v>
          </cell>
          <cell r="G50" t="str">
            <v>渡邊東治</v>
          </cell>
          <cell r="H50" t="str">
            <v>加納智外１名</v>
          </cell>
          <cell r="K50" t="str">
            <v>標準住宅地</v>
          </cell>
          <cell r="L50" t="str">
            <v>更地</v>
          </cell>
          <cell r="M50" t="str">
            <v>宅地</v>
          </cell>
          <cell r="N50">
            <v>42000000</v>
          </cell>
          <cell r="O50">
            <v>42000000</v>
          </cell>
          <cell r="P50">
            <v>295546</v>
          </cell>
          <cell r="Q50">
            <v>0</v>
          </cell>
          <cell r="R50">
            <v>0</v>
          </cell>
          <cell r="S50">
            <v>0</v>
          </cell>
          <cell r="T50">
            <v>20061128</v>
          </cell>
          <cell r="U50" t="str">
            <v>登記原因日</v>
          </cell>
          <cell r="V50" t="str">
            <v>なし</v>
          </cell>
          <cell r="X50">
            <v>0</v>
          </cell>
          <cell r="Y50">
            <v>0</v>
          </cell>
          <cell r="Z50">
            <v>100</v>
          </cell>
          <cell r="AA50" t="str">
            <v>なし</v>
          </cell>
          <cell r="AB50">
            <v>100</v>
          </cell>
          <cell r="AC50" t="str">
            <v>北東</v>
          </cell>
          <cell r="AD50">
            <v>3.5</v>
          </cell>
          <cell r="AE50" t="str">
            <v>アスファルト</v>
          </cell>
          <cell r="AF50" t="str">
            <v>市道</v>
          </cell>
          <cell r="AG50" t="str">
            <v>普通</v>
          </cell>
          <cell r="AH50" t="str">
            <v>ＪＲ総武</v>
          </cell>
          <cell r="AI50" t="str">
            <v>本八幡</v>
          </cell>
          <cell r="AJ50">
            <v>1300</v>
          </cell>
          <cell r="AK50" t="str">
            <v>普通</v>
          </cell>
          <cell r="AL50" t="str">
            <v>普通</v>
          </cell>
          <cell r="AM50" t="str">
            <v>水道</v>
          </cell>
          <cell r="AN50" t="str">
            <v>都市ガス</v>
          </cell>
          <cell r="AO50" t="str">
            <v>処理区域内</v>
          </cell>
          <cell r="AQ50">
            <v>0</v>
          </cell>
          <cell r="AR50">
            <v>142.11000000000001</v>
          </cell>
          <cell r="AS50">
            <v>0</v>
          </cell>
          <cell r="AT50">
            <v>0</v>
          </cell>
          <cell r="AU50">
            <v>14.4</v>
          </cell>
          <cell r="AV50">
            <v>13</v>
          </cell>
          <cell r="AW50" t="str">
            <v>等高</v>
          </cell>
          <cell r="AX50">
            <v>0</v>
          </cell>
          <cell r="AY50">
            <v>0</v>
          </cell>
          <cell r="AZ50" t="str">
            <v>なし</v>
          </cell>
          <cell r="BA50" t="str">
            <v>なし</v>
          </cell>
          <cell r="BB50">
            <v>0</v>
          </cell>
          <cell r="BC50" t="str">
            <v>ほぼ長方形</v>
          </cell>
          <cell r="BD50" t="str">
            <v>角地</v>
          </cell>
          <cell r="BE50" t="str">
            <v>北</v>
          </cell>
          <cell r="BF50">
            <v>2.8</v>
          </cell>
          <cell r="BG50" t="str">
            <v>舗装</v>
          </cell>
          <cell r="BH50" t="str">
            <v>なし</v>
          </cell>
          <cell r="BI50">
            <v>0</v>
          </cell>
          <cell r="BJ50" t="str">
            <v>記載なし</v>
          </cell>
          <cell r="BK50" t="str">
            <v>なし</v>
          </cell>
          <cell r="BL50">
            <v>0</v>
          </cell>
          <cell r="BM50" t="str">
            <v>記載なし</v>
          </cell>
          <cell r="BN50" t="str">
            <v>有り</v>
          </cell>
          <cell r="BO50">
            <v>3.6</v>
          </cell>
          <cell r="BP50">
            <v>0</v>
          </cell>
          <cell r="BQ50" t="str">
            <v>市街化区域</v>
          </cell>
          <cell r="BR50" t="str">
            <v>１低専</v>
          </cell>
          <cell r="BS50" t="str">
            <v>その他</v>
          </cell>
          <cell r="BT50">
            <v>0</v>
          </cell>
          <cell r="BV50">
            <v>0</v>
          </cell>
          <cell r="BX50">
            <v>0</v>
          </cell>
          <cell r="BY50">
            <v>0</v>
          </cell>
          <cell r="BZ50">
            <v>0</v>
          </cell>
          <cell r="CB50">
            <v>0</v>
          </cell>
          <cell r="CC50">
            <v>0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50</v>
          </cell>
          <cell r="CI50">
            <v>50</v>
          </cell>
          <cell r="CJ50">
            <v>100</v>
          </cell>
          <cell r="CK50">
            <v>100</v>
          </cell>
          <cell r="CL50" t="str">
            <v>なし</v>
          </cell>
          <cell r="CM50">
            <v>0</v>
          </cell>
          <cell r="CN50" t="str">
            <v>Ｉ０５９５５</v>
          </cell>
          <cell r="CO50" t="str">
            <v>住宅用地</v>
          </cell>
          <cell r="CP50">
            <v>225000</v>
          </cell>
          <cell r="CQ50" t="str">
            <v>いしわたり</v>
          </cell>
          <cell r="CR50">
            <v>280</v>
          </cell>
          <cell r="CS50" t="str">
            <v>八幡</v>
          </cell>
          <cell r="CT50">
            <v>710</v>
          </cell>
          <cell r="CU50" t="str">
            <v>第三</v>
          </cell>
          <cell r="CV50">
            <v>1250</v>
          </cell>
          <cell r="CW50" t="str">
            <v>歯科大</v>
          </cell>
          <cell r="CX50">
            <v>650</v>
          </cell>
          <cell r="CY50" t="str">
            <v>市川市役所</v>
          </cell>
          <cell r="CZ50">
            <v>1210</v>
          </cell>
          <cell r="DA50" t="str">
            <v>児童交通</v>
          </cell>
          <cell r="DB50">
            <v>440</v>
          </cell>
          <cell r="DC50">
            <v>852</v>
          </cell>
          <cell r="DD50" t="str">
            <v>普通</v>
          </cell>
          <cell r="DE50">
            <v>0.1</v>
          </cell>
          <cell r="DF50" t="str">
            <v>角地</v>
          </cell>
          <cell r="DG50" t="str">
            <v>やや優る</v>
          </cell>
          <cell r="DI50">
            <v>14.4</v>
          </cell>
        </row>
        <row r="51">
          <cell r="B51">
            <v>49</v>
          </cell>
          <cell r="C51">
            <v>556</v>
          </cell>
          <cell r="D51" t="str">
            <v>取-7</v>
          </cell>
          <cell r="E51" t="str">
            <v>東菅野２丁目１１０５－７</v>
          </cell>
          <cell r="F51" t="str">
            <v>東菅野２－５－</v>
          </cell>
          <cell r="G51" t="str">
            <v>薮崎丈尚</v>
          </cell>
          <cell r="H51" t="str">
            <v>古谷崇　他１名</v>
          </cell>
          <cell r="K51" t="str">
            <v>標準住宅地</v>
          </cell>
          <cell r="L51" t="str">
            <v>更地</v>
          </cell>
          <cell r="M51" t="str">
            <v>宅地</v>
          </cell>
          <cell r="N51">
            <v>28025500</v>
          </cell>
          <cell r="O51">
            <v>28025500</v>
          </cell>
          <cell r="P51">
            <v>347840</v>
          </cell>
          <cell r="Q51">
            <v>0</v>
          </cell>
          <cell r="R51">
            <v>0</v>
          </cell>
          <cell r="S51">
            <v>0</v>
          </cell>
          <cell r="T51">
            <v>20070226</v>
          </cell>
          <cell r="U51" t="str">
            <v>登記原因日</v>
          </cell>
          <cell r="V51" t="str">
            <v>なし</v>
          </cell>
          <cell r="X51">
            <v>0</v>
          </cell>
          <cell r="Y51">
            <v>0</v>
          </cell>
          <cell r="Z51">
            <v>100</v>
          </cell>
          <cell r="AA51" t="str">
            <v>なし</v>
          </cell>
          <cell r="AB51">
            <v>100</v>
          </cell>
          <cell r="AC51" t="str">
            <v>北</v>
          </cell>
          <cell r="AD51">
            <v>4</v>
          </cell>
          <cell r="AE51" t="str">
            <v>アスファルト</v>
          </cell>
          <cell r="AF51" t="str">
            <v>私道</v>
          </cell>
          <cell r="AG51" t="str">
            <v>行き止まり</v>
          </cell>
          <cell r="AH51" t="str">
            <v>ＪＲ総武</v>
          </cell>
          <cell r="AI51" t="str">
            <v>本八幡</v>
          </cell>
          <cell r="AJ51">
            <v>1200</v>
          </cell>
          <cell r="AK51" t="str">
            <v>普通</v>
          </cell>
          <cell r="AL51" t="str">
            <v>普通</v>
          </cell>
          <cell r="AM51" t="str">
            <v>水道</v>
          </cell>
          <cell r="AN51" t="str">
            <v>都市ガス</v>
          </cell>
          <cell r="AO51" t="str">
            <v>処理区域内</v>
          </cell>
          <cell r="AP51">
            <v>0</v>
          </cell>
          <cell r="AQ51">
            <v>0</v>
          </cell>
          <cell r="AR51">
            <v>80.569999999999993</v>
          </cell>
          <cell r="AS51">
            <v>0</v>
          </cell>
          <cell r="AT51">
            <v>0</v>
          </cell>
          <cell r="AU51">
            <v>7.3</v>
          </cell>
          <cell r="AV51">
            <v>10.8</v>
          </cell>
          <cell r="AW51" t="str">
            <v>等高</v>
          </cell>
          <cell r="AX51">
            <v>0</v>
          </cell>
          <cell r="AY51">
            <v>0</v>
          </cell>
          <cell r="AZ51" t="str">
            <v>なし</v>
          </cell>
          <cell r="BA51" t="str">
            <v>なし</v>
          </cell>
          <cell r="BB51">
            <v>0</v>
          </cell>
          <cell r="BC51" t="str">
            <v>長方形</v>
          </cell>
          <cell r="BD51" t="str">
            <v>角地</v>
          </cell>
          <cell r="BE51" t="str">
            <v>西</v>
          </cell>
          <cell r="BF51">
            <v>4</v>
          </cell>
          <cell r="BG51" t="str">
            <v>舗装</v>
          </cell>
          <cell r="BH51" t="str">
            <v>なし</v>
          </cell>
          <cell r="BI51">
            <v>0</v>
          </cell>
          <cell r="BJ51" t="str">
            <v>記載なし</v>
          </cell>
          <cell r="BK51" t="str">
            <v>なし</v>
          </cell>
          <cell r="BL51">
            <v>0</v>
          </cell>
          <cell r="BM51" t="str">
            <v>記載なし</v>
          </cell>
          <cell r="BN51" t="str">
            <v>なし</v>
          </cell>
          <cell r="BO51">
            <v>0</v>
          </cell>
          <cell r="BP51">
            <v>0</v>
          </cell>
          <cell r="BQ51" t="str">
            <v>市街化区域</v>
          </cell>
          <cell r="BR51" t="str">
            <v>１低専</v>
          </cell>
          <cell r="BS51" t="str">
            <v>その他</v>
          </cell>
          <cell r="BT51">
            <v>0</v>
          </cell>
          <cell r="BV51">
            <v>0</v>
          </cell>
          <cell r="BX51">
            <v>0</v>
          </cell>
          <cell r="BY51">
            <v>0</v>
          </cell>
          <cell r="BZ51">
            <v>0</v>
          </cell>
          <cell r="CB51">
            <v>0</v>
          </cell>
          <cell r="CC51">
            <v>0</v>
          </cell>
          <cell r="CD51">
            <v>0</v>
          </cell>
          <cell r="CE51">
            <v>0</v>
          </cell>
          <cell r="CF51">
            <v>0</v>
          </cell>
          <cell r="CG51">
            <v>0</v>
          </cell>
          <cell r="CH51">
            <v>50</v>
          </cell>
          <cell r="CI51">
            <v>50</v>
          </cell>
          <cell r="CJ51">
            <v>100</v>
          </cell>
          <cell r="CK51">
            <v>100</v>
          </cell>
          <cell r="CL51" t="str">
            <v>なし</v>
          </cell>
          <cell r="CM51">
            <v>0</v>
          </cell>
          <cell r="CN51">
            <v>0</v>
          </cell>
          <cell r="CO51" t="str">
            <v>住宅用地</v>
          </cell>
          <cell r="CP51">
            <v>225000</v>
          </cell>
          <cell r="CQ51" t="str">
            <v>いしわたり</v>
          </cell>
          <cell r="CR51">
            <v>220</v>
          </cell>
          <cell r="CS51" t="str">
            <v>八幡</v>
          </cell>
          <cell r="CT51">
            <v>670</v>
          </cell>
          <cell r="CU51" t="str">
            <v>第三</v>
          </cell>
          <cell r="CV51">
            <v>1340</v>
          </cell>
          <cell r="CW51" t="str">
            <v>歯科大</v>
          </cell>
          <cell r="CX51">
            <v>750</v>
          </cell>
          <cell r="CY51" t="str">
            <v>市川市役所</v>
          </cell>
          <cell r="CZ51">
            <v>1170</v>
          </cell>
          <cell r="DA51" t="str">
            <v>児童交通</v>
          </cell>
          <cell r="DB51">
            <v>560</v>
          </cell>
          <cell r="DC51">
            <v>898</v>
          </cell>
          <cell r="DD51" t="str">
            <v>普通</v>
          </cell>
          <cell r="DE51">
            <v>0.01</v>
          </cell>
          <cell r="DF51" t="str">
            <v>角地</v>
          </cell>
          <cell r="DG51" t="str">
            <v>やや優る</v>
          </cell>
          <cell r="DI51">
            <v>7.3</v>
          </cell>
        </row>
        <row r="52">
          <cell r="B52">
            <v>50</v>
          </cell>
          <cell r="C52">
            <v>558</v>
          </cell>
          <cell r="D52" t="str">
            <v>取-8</v>
          </cell>
          <cell r="E52" t="str">
            <v>東菅野２丁目１１０３番６</v>
          </cell>
          <cell r="F52" t="str">
            <v>東菅野２－５－２０</v>
          </cell>
          <cell r="G52" t="str">
            <v>株式会社武蔵野不動産</v>
          </cell>
          <cell r="H52" t="str">
            <v>池田泰敏</v>
          </cell>
          <cell r="K52" t="str">
            <v>標準住宅地</v>
          </cell>
          <cell r="L52" t="str">
            <v>更地</v>
          </cell>
          <cell r="M52" t="str">
            <v>宅地</v>
          </cell>
          <cell r="N52">
            <v>42000000</v>
          </cell>
          <cell r="O52">
            <v>42000000</v>
          </cell>
          <cell r="P52">
            <v>362976</v>
          </cell>
          <cell r="Q52">
            <v>0</v>
          </cell>
          <cell r="R52">
            <v>0</v>
          </cell>
          <cell r="S52">
            <v>0</v>
          </cell>
          <cell r="T52">
            <v>20070129</v>
          </cell>
          <cell r="U52" t="str">
            <v>登記原因日</v>
          </cell>
          <cell r="V52" t="str">
            <v>なし</v>
          </cell>
          <cell r="X52">
            <v>0</v>
          </cell>
          <cell r="Y52">
            <v>0</v>
          </cell>
          <cell r="Z52">
            <v>100</v>
          </cell>
          <cell r="AA52" t="str">
            <v>なし</v>
          </cell>
          <cell r="AB52">
            <v>100</v>
          </cell>
          <cell r="AC52" t="str">
            <v>東</v>
          </cell>
          <cell r="AD52">
            <v>3.8</v>
          </cell>
          <cell r="AE52" t="str">
            <v>アスファルト</v>
          </cell>
          <cell r="AF52" t="str">
            <v>市道</v>
          </cell>
          <cell r="AG52" t="str">
            <v>普通</v>
          </cell>
          <cell r="AH52" t="str">
            <v>ＪＲ総武</v>
          </cell>
          <cell r="AI52" t="str">
            <v>本八幡</v>
          </cell>
          <cell r="AJ52">
            <v>1300</v>
          </cell>
          <cell r="AK52" t="str">
            <v>普通</v>
          </cell>
          <cell r="AL52" t="str">
            <v>普通</v>
          </cell>
          <cell r="AM52" t="str">
            <v>水道</v>
          </cell>
          <cell r="AN52" t="str">
            <v>都市ガス</v>
          </cell>
          <cell r="AO52" t="str">
            <v>処理区域内</v>
          </cell>
          <cell r="AQ52">
            <v>0</v>
          </cell>
          <cell r="AR52">
            <v>115.71</v>
          </cell>
          <cell r="AS52">
            <v>0</v>
          </cell>
          <cell r="AT52">
            <v>0</v>
          </cell>
          <cell r="AU52">
            <v>6</v>
          </cell>
          <cell r="AV52">
            <v>11</v>
          </cell>
          <cell r="AW52" t="str">
            <v>等高</v>
          </cell>
          <cell r="AX52">
            <v>0</v>
          </cell>
          <cell r="AY52">
            <v>0</v>
          </cell>
          <cell r="AZ52" t="str">
            <v>なし</v>
          </cell>
          <cell r="BA52" t="str">
            <v>なし</v>
          </cell>
          <cell r="BB52">
            <v>0</v>
          </cell>
          <cell r="BC52" t="str">
            <v>ほぼ長方形</v>
          </cell>
          <cell r="BD52" t="str">
            <v>角地</v>
          </cell>
          <cell r="BE52" t="str">
            <v>北</v>
          </cell>
          <cell r="BF52">
            <v>4</v>
          </cell>
          <cell r="BG52" t="str">
            <v>舗装</v>
          </cell>
          <cell r="BH52" t="str">
            <v>なし</v>
          </cell>
          <cell r="BI52">
            <v>0</v>
          </cell>
          <cell r="BJ52" t="str">
            <v>記載なし</v>
          </cell>
          <cell r="BK52" t="str">
            <v>なし</v>
          </cell>
          <cell r="BL52">
            <v>0</v>
          </cell>
          <cell r="BM52" t="str">
            <v>記載なし</v>
          </cell>
          <cell r="BN52" t="str">
            <v>なし</v>
          </cell>
          <cell r="BO52">
            <v>0</v>
          </cell>
          <cell r="BP52" t="str">
            <v>セットバック済</v>
          </cell>
          <cell r="BQ52" t="str">
            <v>市街化区域</v>
          </cell>
          <cell r="BR52" t="str">
            <v>１低専</v>
          </cell>
          <cell r="BS52" t="str">
            <v>その他</v>
          </cell>
          <cell r="BT52">
            <v>0</v>
          </cell>
          <cell r="BV52">
            <v>0</v>
          </cell>
          <cell r="BX52">
            <v>0</v>
          </cell>
          <cell r="BY52">
            <v>0</v>
          </cell>
          <cell r="BZ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50</v>
          </cell>
          <cell r="CI52">
            <v>50</v>
          </cell>
          <cell r="CJ52">
            <v>100</v>
          </cell>
          <cell r="CK52">
            <v>100</v>
          </cell>
          <cell r="CL52" t="str">
            <v>なし</v>
          </cell>
          <cell r="CM52">
            <v>0</v>
          </cell>
          <cell r="CN52" t="str">
            <v>Ｊ００２４１　方位＋３　角地＋３</v>
          </cell>
          <cell r="CO52" t="str">
            <v>住宅用地</v>
          </cell>
          <cell r="CP52">
            <v>225000</v>
          </cell>
          <cell r="CQ52" t="str">
            <v>いしわたり</v>
          </cell>
          <cell r="CR52">
            <v>170</v>
          </cell>
          <cell r="CS52" t="str">
            <v>八幡</v>
          </cell>
          <cell r="CT52">
            <v>630</v>
          </cell>
          <cell r="CU52" t="str">
            <v>第三</v>
          </cell>
          <cell r="CV52">
            <v>1310</v>
          </cell>
          <cell r="CW52" t="str">
            <v>歯科大</v>
          </cell>
          <cell r="CX52">
            <v>760</v>
          </cell>
          <cell r="CY52" t="str">
            <v>市川市役所</v>
          </cell>
          <cell r="CZ52">
            <v>1100</v>
          </cell>
          <cell r="DA52" t="str">
            <v>児童交通</v>
          </cell>
          <cell r="DB52">
            <v>560</v>
          </cell>
          <cell r="DC52">
            <v>872</v>
          </cell>
          <cell r="DD52" t="str">
            <v>普通</v>
          </cell>
          <cell r="DE52">
            <v>0.1</v>
          </cell>
          <cell r="DF52" t="str">
            <v>角地</v>
          </cell>
          <cell r="DG52" t="str">
            <v>やや優る</v>
          </cell>
          <cell r="DI52">
            <v>6</v>
          </cell>
        </row>
        <row r="53">
          <cell r="B53">
            <v>51</v>
          </cell>
          <cell r="C53">
            <v>594</v>
          </cell>
          <cell r="D53" t="str">
            <v>取-9</v>
          </cell>
          <cell r="E53" t="str">
            <v>東菅野２丁目１０６５番１</v>
          </cell>
          <cell r="F53" t="str">
            <v>東菅野２－７－２</v>
          </cell>
          <cell r="G53" t="str">
            <v>宇田川絢子</v>
          </cell>
          <cell r="H53" t="str">
            <v>北川清和</v>
          </cell>
          <cell r="K53" t="str">
            <v>標準住宅地</v>
          </cell>
          <cell r="L53" t="str">
            <v>建付地</v>
          </cell>
          <cell r="M53" t="str">
            <v>宅地</v>
          </cell>
          <cell r="N53">
            <v>82280000</v>
          </cell>
          <cell r="O53">
            <v>68980000</v>
          </cell>
          <cell r="P53">
            <v>275821</v>
          </cell>
          <cell r="Q53">
            <v>13300000</v>
          </cell>
          <cell r="R53">
            <v>0</v>
          </cell>
          <cell r="S53">
            <v>0</v>
          </cell>
          <cell r="T53">
            <v>20070511</v>
          </cell>
          <cell r="U53" t="str">
            <v>登記原因日</v>
          </cell>
          <cell r="V53" t="str">
            <v>なし</v>
          </cell>
          <cell r="X53">
            <v>0</v>
          </cell>
          <cell r="Y53">
            <v>0</v>
          </cell>
          <cell r="Z53">
            <v>100</v>
          </cell>
          <cell r="AA53" t="str">
            <v>あり</v>
          </cell>
          <cell r="AB53">
            <v>100</v>
          </cell>
          <cell r="AC53" t="str">
            <v>南</v>
          </cell>
          <cell r="AD53">
            <v>4</v>
          </cell>
          <cell r="AE53" t="str">
            <v>アスファルト</v>
          </cell>
          <cell r="AF53" t="str">
            <v>私道</v>
          </cell>
          <cell r="AG53" t="str">
            <v>普通</v>
          </cell>
          <cell r="AH53" t="str">
            <v>ＪＲ総武</v>
          </cell>
          <cell r="AI53" t="str">
            <v>本八幡</v>
          </cell>
          <cell r="AJ53">
            <v>1200</v>
          </cell>
          <cell r="AK53" t="str">
            <v>普通</v>
          </cell>
          <cell r="AL53" t="str">
            <v>普通</v>
          </cell>
          <cell r="AM53" t="str">
            <v>水道</v>
          </cell>
          <cell r="AN53" t="str">
            <v>都市ガス</v>
          </cell>
          <cell r="AO53" t="str">
            <v>処理区域内</v>
          </cell>
          <cell r="AP53">
            <v>0</v>
          </cell>
          <cell r="AQ53">
            <v>0</v>
          </cell>
          <cell r="AR53">
            <v>280.99</v>
          </cell>
          <cell r="AS53">
            <v>284.32</v>
          </cell>
          <cell r="AT53">
            <v>34.229999999999997</v>
          </cell>
          <cell r="AU53">
            <v>16</v>
          </cell>
          <cell r="AV53">
            <v>16</v>
          </cell>
          <cell r="AW53" t="str">
            <v>等高</v>
          </cell>
          <cell r="AX53">
            <v>0</v>
          </cell>
          <cell r="AY53">
            <v>0</v>
          </cell>
          <cell r="AZ53" t="str">
            <v>なし</v>
          </cell>
          <cell r="BA53" t="str">
            <v>なし</v>
          </cell>
          <cell r="BB53">
            <v>0</v>
          </cell>
          <cell r="BC53" t="str">
            <v>ほぼ正方形</v>
          </cell>
          <cell r="BD53" t="str">
            <v>中間画地</v>
          </cell>
          <cell r="BE53" t="str">
            <v>なし</v>
          </cell>
          <cell r="BF53">
            <v>0</v>
          </cell>
          <cell r="BG53" t="str">
            <v>記載なし</v>
          </cell>
          <cell r="BH53" t="str">
            <v>なし</v>
          </cell>
          <cell r="BI53">
            <v>0</v>
          </cell>
          <cell r="BJ53" t="str">
            <v>記載なし</v>
          </cell>
          <cell r="BK53" t="str">
            <v>なし</v>
          </cell>
          <cell r="BL53">
            <v>0</v>
          </cell>
          <cell r="BM53" t="str">
            <v>記載なし</v>
          </cell>
          <cell r="BN53" t="str">
            <v>なし</v>
          </cell>
          <cell r="BO53">
            <v>0</v>
          </cell>
          <cell r="BP53">
            <v>0</v>
          </cell>
          <cell r="BQ53" t="str">
            <v>市街化区域</v>
          </cell>
          <cell r="BR53" t="str">
            <v>１低専</v>
          </cell>
          <cell r="BS53" t="str">
            <v>その他</v>
          </cell>
          <cell r="BT53">
            <v>0</v>
          </cell>
          <cell r="BV53">
            <v>0</v>
          </cell>
          <cell r="BX53">
            <v>0</v>
          </cell>
          <cell r="BY53">
            <v>0</v>
          </cell>
          <cell r="BZ53">
            <v>0</v>
          </cell>
          <cell r="CB53">
            <v>0</v>
          </cell>
          <cell r="CC53">
            <v>0</v>
          </cell>
          <cell r="CD53">
            <v>0</v>
          </cell>
          <cell r="CE53">
            <v>0</v>
          </cell>
          <cell r="CF53">
            <v>0</v>
          </cell>
          <cell r="CG53">
            <v>0</v>
          </cell>
          <cell r="CH53">
            <v>50</v>
          </cell>
          <cell r="CI53">
            <v>50</v>
          </cell>
          <cell r="CJ53">
            <v>100</v>
          </cell>
          <cell r="CK53">
            <v>100</v>
          </cell>
          <cell r="CL53" t="str">
            <v>なし</v>
          </cell>
          <cell r="CM53">
            <v>0</v>
          </cell>
          <cell r="CN53" t="str">
            <v>　　　事情補正　　　時点修正　　　建付減価　　　　標準化補正</v>
          </cell>
          <cell r="CO53" t="str">
            <v>住宅用地</v>
          </cell>
          <cell r="CP53" t="str">
            <v>なし</v>
          </cell>
          <cell r="CQ53" t="str">
            <v>いしわたり</v>
          </cell>
          <cell r="CR53">
            <v>300</v>
          </cell>
          <cell r="CS53" t="str">
            <v>八幡</v>
          </cell>
          <cell r="CT53">
            <v>740</v>
          </cell>
          <cell r="CU53" t="str">
            <v>第三</v>
          </cell>
          <cell r="CV53">
            <v>1240</v>
          </cell>
          <cell r="CW53" t="str">
            <v>歯科大</v>
          </cell>
          <cell r="CX53">
            <v>770</v>
          </cell>
          <cell r="CY53" t="str">
            <v>市川市役所</v>
          </cell>
          <cell r="CZ53">
            <v>1230</v>
          </cell>
          <cell r="DA53" t="str">
            <v>児童交通</v>
          </cell>
          <cell r="DB53">
            <v>590</v>
          </cell>
          <cell r="DC53">
            <v>914</v>
          </cell>
          <cell r="DD53" t="str">
            <v>普通</v>
          </cell>
          <cell r="DE53">
            <v>0.05</v>
          </cell>
          <cell r="DF53" t="str">
            <v>南</v>
          </cell>
          <cell r="DG53">
            <v>0</v>
          </cell>
          <cell r="DI53">
            <v>16</v>
          </cell>
        </row>
        <row r="54">
          <cell r="B54">
            <v>52</v>
          </cell>
          <cell r="C54">
            <v>327</v>
          </cell>
          <cell r="D54" t="str">
            <v>取-1</v>
          </cell>
          <cell r="E54" t="str">
            <v>菅野２丁目２７８番８外３筆</v>
          </cell>
          <cell r="F54" t="str">
            <v>菅野２－１９－</v>
          </cell>
          <cell r="G54">
            <v>0</v>
          </cell>
          <cell r="H54">
            <v>0</v>
          </cell>
          <cell r="K54" t="str">
            <v>標準住宅地</v>
          </cell>
          <cell r="L54" t="str">
            <v>更地</v>
          </cell>
          <cell r="M54" t="str">
            <v>宅地</v>
          </cell>
          <cell r="N54">
            <v>48000000</v>
          </cell>
          <cell r="O54">
            <v>48000000</v>
          </cell>
          <cell r="P54">
            <v>221822</v>
          </cell>
          <cell r="Q54">
            <v>0</v>
          </cell>
          <cell r="R54">
            <v>0</v>
          </cell>
          <cell r="S54">
            <v>0</v>
          </cell>
          <cell r="T54">
            <v>20070320</v>
          </cell>
          <cell r="U54" t="str">
            <v>登記原因日</v>
          </cell>
          <cell r="V54" t="str">
            <v>なし</v>
          </cell>
          <cell r="X54">
            <v>0</v>
          </cell>
          <cell r="Y54">
            <v>0</v>
          </cell>
          <cell r="Z54">
            <v>100</v>
          </cell>
          <cell r="AA54" t="str">
            <v>なし</v>
          </cell>
          <cell r="AB54">
            <v>100</v>
          </cell>
          <cell r="AC54" t="str">
            <v>東</v>
          </cell>
          <cell r="AD54">
            <v>2.4</v>
          </cell>
          <cell r="AE54" t="str">
            <v>アスファルト</v>
          </cell>
          <cell r="AF54" t="str">
            <v>市道</v>
          </cell>
          <cell r="AG54" t="str">
            <v>普通</v>
          </cell>
          <cell r="AH54" t="str">
            <v>JR総武</v>
          </cell>
          <cell r="AI54" t="str">
            <v>本八幡</v>
          </cell>
          <cell r="AJ54">
            <v>1400</v>
          </cell>
          <cell r="AK54" t="str">
            <v>普通</v>
          </cell>
          <cell r="AL54" t="str">
            <v>普通</v>
          </cell>
          <cell r="AM54" t="str">
            <v>水道</v>
          </cell>
          <cell r="AN54" t="str">
            <v>都市ガス</v>
          </cell>
          <cell r="AO54" t="str">
            <v>処理区域内</v>
          </cell>
          <cell r="AP54">
            <v>0</v>
          </cell>
          <cell r="AQ54">
            <v>0</v>
          </cell>
          <cell r="AR54">
            <v>216.39</v>
          </cell>
          <cell r="AS54">
            <v>0</v>
          </cell>
          <cell r="AT54">
            <v>0</v>
          </cell>
          <cell r="AU54">
            <v>2</v>
          </cell>
          <cell r="AV54">
            <v>44</v>
          </cell>
          <cell r="AW54" t="str">
            <v>等高</v>
          </cell>
          <cell r="AX54">
            <v>0</v>
          </cell>
          <cell r="AY54">
            <v>0</v>
          </cell>
          <cell r="AZ54" t="str">
            <v>なし</v>
          </cell>
          <cell r="BA54" t="str">
            <v>なし</v>
          </cell>
          <cell r="BB54">
            <v>0</v>
          </cell>
          <cell r="BC54" t="str">
            <v>不整形</v>
          </cell>
          <cell r="BD54" t="str">
            <v>中間画地</v>
          </cell>
          <cell r="BE54" t="str">
            <v>なし</v>
          </cell>
          <cell r="BF54">
            <v>0</v>
          </cell>
          <cell r="BG54" t="str">
            <v>記載なし</v>
          </cell>
          <cell r="BH54" t="str">
            <v>なし</v>
          </cell>
          <cell r="BI54">
            <v>0</v>
          </cell>
          <cell r="BJ54" t="str">
            <v>記載なし</v>
          </cell>
          <cell r="BK54" t="str">
            <v>なし</v>
          </cell>
          <cell r="BL54">
            <v>0</v>
          </cell>
          <cell r="BM54" t="str">
            <v>記載なし</v>
          </cell>
          <cell r="BN54" t="str">
            <v>有り</v>
          </cell>
          <cell r="BO54">
            <v>1.23</v>
          </cell>
          <cell r="BP54">
            <v>0</v>
          </cell>
          <cell r="BQ54" t="str">
            <v>市街化区域</v>
          </cell>
          <cell r="BR54" t="str">
            <v>１低専</v>
          </cell>
          <cell r="BS54" t="str">
            <v>その他</v>
          </cell>
          <cell r="BT54" t="str">
            <v>絶対高さ１０ｍ</v>
          </cell>
          <cell r="BV54">
            <v>0</v>
          </cell>
          <cell r="BX54">
            <v>0</v>
          </cell>
          <cell r="BY54">
            <v>0</v>
          </cell>
          <cell r="BZ54">
            <v>0</v>
          </cell>
          <cell r="CB54">
            <v>0</v>
          </cell>
          <cell r="CC54">
            <v>0</v>
          </cell>
          <cell r="CD54">
            <v>0</v>
          </cell>
          <cell r="CE54">
            <v>0</v>
          </cell>
          <cell r="CF54">
            <v>0</v>
          </cell>
          <cell r="CG54">
            <v>0</v>
          </cell>
          <cell r="CH54">
            <v>50</v>
          </cell>
          <cell r="CI54">
            <v>50</v>
          </cell>
          <cell r="CJ54">
            <v>100</v>
          </cell>
          <cell r="CK54">
            <v>100</v>
          </cell>
          <cell r="CL54" t="str">
            <v>なし</v>
          </cell>
          <cell r="CM54">
            <v>0</v>
          </cell>
          <cell r="CN54">
            <v>0</v>
          </cell>
          <cell r="CO54" t="str">
            <v>住宅用地</v>
          </cell>
          <cell r="CP54">
            <v>235000</v>
          </cell>
          <cell r="CQ54" t="str">
            <v>マルエツ菅野</v>
          </cell>
          <cell r="CR54">
            <v>430</v>
          </cell>
          <cell r="CS54" t="str">
            <v>八幡</v>
          </cell>
          <cell r="CT54">
            <v>830</v>
          </cell>
          <cell r="CU54" t="str">
            <v>第二</v>
          </cell>
          <cell r="CV54">
            <v>1600</v>
          </cell>
          <cell r="CW54" t="str">
            <v>歯科大</v>
          </cell>
          <cell r="CX54">
            <v>620</v>
          </cell>
          <cell r="CY54" t="str">
            <v>市川市役所</v>
          </cell>
          <cell r="CZ54">
            <v>1530</v>
          </cell>
          <cell r="DA54" t="str">
            <v>菅野三丁目</v>
          </cell>
          <cell r="DB54">
            <v>430</v>
          </cell>
          <cell r="DC54">
            <v>1002</v>
          </cell>
          <cell r="DD54" t="str">
            <v>普通</v>
          </cell>
          <cell r="DE54">
            <v>0.5</v>
          </cell>
          <cell r="DF54" t="str">
            <v>袋地</v>
          </cell>
          <cell r="DG54">
            <v>0</v>
          </cell>
          <cell r="DI54">
            <v>18</v>
          </cell>
        </row>
        <row r="55">
          <cell r="B55">
            <v>53</v>
          </cell>
          <cell r="C55">
            <v>326</v>
          </cell>
          <cell r="D55" t="str">
            <v>取-2</v>
          </cell>
          <cell r="E55" t="str">
            <v>菅野２丁目176番10</v>
          </cell>
          <cell r="F55" t="str">
            <v>菅野2-21</v>
          </cell>
          <cell r="G55" t="str">
            <v>㈱秀都建築設計</v>
          </cell>
          <cell r="H55" t="str">
            <v>峰村　宏外1名</v>
          </cell>
          <cell r="K55" t="str">
            <v>標準住宅地</v>
          </cell>
          <cell r="L55" t="str">
            <v>建付地</v>
          </cell>
          <cell r="M55" t="str">
            <v>宅地</v>
          </cell>
          <cell r="N55">
            <v>48500000</v>
          </cell>
          <cell r="O55">
            <v>33000000</v>
          </cell>
          <cell r="P55">
            <v>257150</v>
          </cell>
          <cell r="Q55">
            <v>15500000</v>
          </cell>
          <cell r="R55">
            <v>158991</v>
          </cell>
          <cell r="S55">
            <v>0</v>
          </cell>
          <cell r="T55">
            <v>20070320</v>
          </cell>
          <cell r="U55" t="str">
            <v>登記原因日</v>
          </cell>
          <cell r="V55" t="str">
            <v>なし</v>
          </cell>
          <cell r="X55">
            <v>0</v>
          </cell>
          <cell r="Y55">
            <v>0</v>
          </cell>
          <cell r="Z55">
            <v>100</v>
          </cell>
          <cell r="AA55" t="str">
            <v>あり</v>
          </cell>
          <cell r="AB55">
            <v>100</v>
          </cell>
          <cell r="AC55" t="str">
            <v>南</v>
          </cell>
          <cell r="AD55">
            <v>4</v>
          </cell>
          <cell r="AE55" t="str">
            <v>アスファルト</v>
          </cell>
          <cell r="AF55" t="str">
            <v>私道</v>
          </cell>
          <cell r="AG55" t="str">
            <v>行き止まり</v>
          </cell>
          <cell r="AH55" t="str">
            <v>JR総武</v>
          </cell>
          <cell r="AI55" t="str">
            <v>本八幡</v>
          </cell>
          <cell r="AJ55">
            <v>1200</v>
          </cell>
          <cell r="AK55" t="str">
            <v>普通</v>
          </cell>
          <cell r="AL55" t="str">
            <v>普通</v>
          </cell>
          <cell r="AM55" t="str">
            <v>水道</v>
          </cell>
          <cell r="AN55" t="str">
            <v>都市ガス</v>
          </cell>
          <cell r="AO55" t="str">
            <v>処理区域内</v>
          </cell>
          <cell r="AQ55">
            <v>0</v>
          </cell>
          <cell r="AR55">
            <v>128.33000000000001</v>
          </cell>
          <cell r="AS55">
            <v>128.33000000000001</v>
          </cell>
          <cell r="AT55">
            <v>0</v>
          </cell>
          <cell r="AU55">
            <v>3.9</v>
          </cell>
          <cell r="AV55">
            <v>23.1</v>
          </cell>
          <cell r="AW55" t="str">
            <v>等高</v>
          </cell>
          <cell r="AX55">
            <v>0</v>
          </cell>
          <cell r="AY55">
            <v>0</v>
          </cell>
          <cell r="AZ55" t="str">
            <v>なし</v>
          </cell>
          <cell r="BA55" t="str">
            <v>なし</v>
          </cell>
          <cell r="BB55">
            <v>0</v>
          </cell>
          <cell r="BC55" t="str">
            <v>不整形</v>
          </cell>
          <cell r="BD55" t="str">
            <v>中間画地</v>
          </cell>
          <cell r="BE55" t="str">
            <v>なし</v>
          </cell>
          <cell r="BF55">
            <v>0</v>
          </cell>
          <cell r="BG55" t="str">
            <v>記載なし</v>
          </cell>
          <cell r="BH55" t="str">
            <v>なし</v>
          </cell>
          <cell r="BI55">
            <v>0</v>
          </cell>
          <cell r="BJ55" t="str">
            <v>記載なし</v>
          </cell>
          <cell r="BK55" t="str">
            <v>なし</v>
          </cell>
          <cell r="BL55">
            <v>0</v>
          </cell>
          <cell r="BM55" t="str">
            <v>記載なし</v>
          </cell>
          <cell r="BN55" t="str">
            <v>なし</v>
          </cell>
          <cell r="BO55">
            <v>0</v>
          </cell>
          <cell r="BP55">
            <v>0</v>
          </cell>
          <cell r="BQ55" t="str">
            <v>市街化区域</v>
          </cell>
          <cell r="BR55" t="str">
            <v>１低専</v>
          </cell>
          <cell r="BS55" t="str">
            <v>その他</v>
          </cell>
          <cell r="BT55">
            <v>0</v>
          </cell>
          <cell r="BV55">
            <v>0</v>
          </cell>
          <cell r="BX55">
            <v>0</v>
          </cell>
          <cell r="BY55">
            <v>0</v>
          </cell>
          <cell r="BZ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50</v>
          </cell>
          <cell r="CI55">
            <v>50</v>
          </cell>
          <cell r="CJ55">
            <v>100</v>
          </cell>
          <cell r="CK55">
            <v>100</v>
          </cell>
          <cell r="CL55" t="str">
            <v>なし</v>
          </cell>
          <cell r="CM55">
            <v>0</v>
          </cell>
          <cell r="CN55">
            <v>0</v>
          </cell>
          <cell r="CO55" t="str">
            <v>住宅用地</v>
          </cell>
          <cell r="CP55" t="str">
            <v>なし</v>
          </cell>
          <cell r="CQ55" t="str">
            <v>マルエツ菅野</v>
          </cell>
          <cell r="CR55">
            <v>600</v>
          </cell>
          <cell r="CS55" t="str">
            <v>菅野</v>
          </cell>
          <cell r="CT55">
            <v>1020</v>
          </cell>
          <cell r="CU55" t="str">
            <v>第二</v>
          </cell>
          <cell r="CV55">
            <v>1540</v>
          </cell>
          <cell r="CW55" t="str">
            <v>歯科大</v>
          </cell>
          <cell r="CX55">
            <v>700</v>
          </cell>
          <cell r="CY55" t="str">
            <v>市川市役所</v>
          </cell>
          <cell r="CZ55">
            <v>1300</v>
          </cell>
          <cell r="DA55" t="str">
            <v>菅野三丁目</v>
          </cell>
          <cell r="DB55">
            <v>450</v>
          </cell>
          <cell r="DC55">
            <v>1002</v>
          </cell>
          <cell r="DD55" t="str">
            <v>普通</v>
          </cell>
          <cell r="DE55">
            <v>0.4</v>
          </cell>
          <cell r="DF55" t="str">
            <v>袋地</v>
          </cell>
          <cell r="DG55">
            <v>0</v>
          </cell>
          <cell r="DI55">
            <v>11</v>
          </cell>
        </row>
        <row r="56">
          <cell r="B56">
            <v>54</v>
          </cell>
          <cell r="C56">
            <v>347</v>
          </cell>
          <cell r="D56" t="str">
            <v>取-3</v>
          </cell>
          <cell r="E56" t="str">
            <v>菅野２丁目１６３番２２</v>
          </cell>
          <cell r="F56" t="str">
            <v>菅野二丁目６－</v>
          </cell>
          <cell r="G56" t="str">
            <v>千都リビング株式会社</v>
          </cell>
          <cell r="H56" t="str">
            <v>田口学</v>
          </cell>
          <cell r="K56" t="str">
            <v>標準住宅地</v>
          </cell>
          <cell r="L56" t="str">
            <v>更地</v>
          </cell>
          <cell r="M56" t="str">
            <v>宅地</v>
          </cell>
          <cell r="N56">
            <v>35790000</v>
          </cell>
          <cell r="O56">
            <v>35790000</v>
          </cell>
          <cell r="P56">
            <v>325364</v>
          </cell>
          <cell r="Q56">
            <v>0</v>
          </cell>
          <cell r="R56">
            <v>0</v>
          </cell>
          <cell r="S56">
            <v>0</v>
          </cell>
          <cell r="T56">
            <v>20070611</v>
          </cell>
          <cell r="U56" t="str">
            <v>登記原因日</v>
          </cell>
          <cell r="V56" t="str">
            <v>なし</v>
          </cell>
          <cell r="X56">
            <v>0</v>
          </cell>
          <cell r="Y56">
            <v>0</v>
          </cell>
          <cell r="Z56">
            <v>100</v>
          </cell>
          <cell r="AA56" t="str">
            <v>なし</v>
          </cell>
          <cell r="AB56">
            <v>100</v>
          </cell>
          <cell r="AC56" t="str">
            <v>北西</v>
          </cell>
          <cell r="AD56">
            <v>4.5</v>
          </cell>
          <cell r="AE56" t="str">
            <v>アスファルト</v>
          </cell>
          <cell r="AF56" t="str">
            <v>市道</v>
          </cell>
          <cell r="AG56" t="str">
            <v>行き止まり</v>
          </cell>
          <cell r="AH56" t="str">
            <v>ＪＲ総武</v>
          </cell>
          <cell r="AI56" t="str">
            <v>本八幡</v>
          </cell>
          <cell r="AJ56">
            <v>1300</v>
          </cell>
          <cell r="AK56" t="str">
            <v>普通</v>
          </cell>
          <cell r="AL56" t="str">
            <v>普通</v>
          </cell>
          <cell r="AM56" t="str">
            <v>水道</v>
          </cell>
          <cell r="AN56" t="str">
            <v>都市ガス</v>
          </cell>
          <cell r="AO56" t="str">
            <v>処理区域内</v>
          </cell>
          <cell r="AP56">
            <v>0</v>
          </cell>
          <cell r="AQ56">
            <v>0</v>
          </cell>
          <cell r="AR56">
            <v>110</v>
          </cell>
          <cell r="AS56">
            <v>0</v>
          </cell>
          <cell r="AT56">
            <v>0</v>
          </cell>
          <cell r="AU56">
            <v>3.6</v>
          </cell>
          <cell r="AV56">
            <v>16.8</v>
          </cell>
          <cell r="AW56" t="str">
            <v>等高</v>
          </cell>
          <cell r="AX56">
            <v>0</v>
          </cell>
          <cell r="AY56">
            <v>0</v>
          </cell>
          <cell r="AZ56" t="str">
            <v>なし</v>
          </cell>
          <cell r="BA56" t="str">
            <v>なし</v>
          </cell>
          <cell r="BB56">
            <v>0</v>
          </cell>
          <cell r="BC56" t="str">
            <v>不整形</v>
          </cell>
          <cell r="BD56" t="str">
            <v>中間画地</v>
          </cell>
          <cell r="BE56" t="str">
            <v>なし</v>
          </cell>
          <cell r="BF56">
            <v>0</v>
          </cell>
          <cell r="BG56" t="str">
            <v>記載なし</v>
          </cell>
          <cell r="BH56" t="str">
            <v>なし</v>
          </cell>
          <cell r="BI56">
            <v>0</v>
          </cell>
          <cell r="BJ56" t="str">
            <v>記載なし</v>
          </cell>
          <cell r="BK56" t="str">
            <v>なし</v>
          </cell>
          <cell r="BL56">
            <v>0</v>
          </cell>
          <cell r="BM56" t="str">
            <v>記載なし</v>
          </cell>
          <cell r="BN56" t="str">
            <v>なし</v>
          </cell>
          <cell r="BO56">
            <v>0</v>
          </cell>
          <cell r="BP56">
            <v>0</v>
          </cell>
          <cell r="BQ56" t="str">
            <v>市街化区域</v>
          </cell>
          <cell r="BR56" t="str">
            <v>１低専</v>
          </cell>
          <cell r="BS56" t="str">
            <v>その他</v>
          </cell>
          <cell r="BT56">
            <v>0</v>
          </cell>
          <cell r="BV56">
            <v>0</v>
          </cell>
          <cell r="BX56">
            <v>0</v>
          </cell>
          <cell r="BY56">
            <v>0</v>
          </cell>
          <cell r="BZ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50</v>
          </cell>
          <cell r="CI56">
            <v>50</v>
          </cell>
          <cell r="CJ56">
            <v>100</v>
          </cell>
          <cell r="CK56">
            <v>100</v>
          </cell>
          <cell r="CL56" t="str">
            <v>なし</v>
          </cell>
          <cell r="CM56">
            <v>0</v>
          </cell>
          <cell r="CN56">
            <v>0</v>
          </cell>
          <cell r="CO56" t="str">
            <v>住宅用地</v>
          </cell>
          <cell r="CP56" t="str">
            <v>なし</v>
          </cell>
          <cell r="CQ56" t="str">
            <v>マルエツ菅野</v>
          </cell>
          <cell r="CR56">
            <v>650</v>
          </cell>
          <cell r="CS56" t="str">
            <v>八幡</v>
          </cell>
          <cell r="CT56">
            <v>830</v>
          </cell>
          <cell r="CU56" t="str">
            <v>第二</v>
          </cell>
          <cell r="CV56">
            <v>1720</v>
          </cell>
          <cell r="CW56" t="str">
            <v>歯科大</v>
          </cell>
          <cell r="CX56">
            <v>780</v>
          </cell>
          <cell r="CY56" t="str">
            <v>市川市役所</v>
          </cell>
          <cell r="CZ56">
            <v>1200</v>
          </cell>
          <cell r="DA56" t="str">
            <v>菅野三丁目</v>
          </cell>
          <cell r="DB56">
            <v>600</v>
          </cell>
          <cell r="DC56">
            <v>1026</v>
          </cell>
          <cell r="DD56" t="str">
            <v>普通</v>
          </cell>
          <cell r="DE56">
            <v>0.4</v>
          </cell>
          <cell r="DF56" t="str">
            <v>袋地</v>
          </cell>
          <cell r="DG56">
            <v>0</v>
          </cell>
          <cell r="DI56">
            <v>10</v>
          </cell>
        </row>
        <row r="57">
          <cell r="B57">
            <v>55</v>
          </cell>
          <cell r="C57">
            <v>330</v>
          </cell>
          <cell r="D57" t="str">
            <v>取-4</v>
          </cell>
          <cell r="E57" t="str">
            <v>菅野３丁目２５０番６</v>
          </cell>
          <cell r="F57" t="str">
            <v>菅野３－１８－７</v>
          </cell>
          <cell r="G57" t="str">
            <v>（株）ホーク・ワン</v>
          </cell>
          <cell r="H57" t="str">
            <v>山本有香子</v>
          </cell>
          <cell r="I57" t="str">
            <v>東京都杉並区宮前１－１５－１３</v>
          </cell>
          <cell r="J57" t="str">
            <v>東京都江戸川区北小岩５－２８－１５－２０２</v>
          </cell>
          <cell r="K57" t="str">
            <v>標準住宅地</v>
          </cell>
          <cell r="L57" t="str">
            <v>更地</v>
          </cell>
          <cell r="M57" t="str">
            <v>宅地</v>
          </cell>
          <cell r="N57">
            <v>62800000</v>
          </cell>
          <cell r="O57">
            <v>62800000</v>
          </cell>
          <cell r="P57">
            <v>415152</v>
          </cell>
          <cell r="Q57">
            <v>0</v>
          </cell>
          <cell r="R57">
            <v>0</v>
          </cell>
          <cell r="S57">
            <v>0</v>
          </cell>
          <cell r="T57">
            <v>20070605</v>
          </cell>
          <cell r="U57" t="str">
            <v>登記原因日</v>
          </cell>
          <cell r="V57" t="str">
            <v>なし</v>
          </cell>
          <cell r="X57">
            <v>0</v>
          </cell>
          <cell r="Y57">
            <v>0</v>
          </cell>
          <cell r="Z57">
            <v>100</v>
          </cell>
          <cell r="AA57" t="str">
            <v>なし</v>
          </cell>
          <cell r="AB57">
            <v>100</v>
          </cell>
          <cell r="AC57" t="str">
            <v>南西</v>
          </cell>
          <cell r="AD57">
            <v>4</v>
          </cell>
          <cell r="AE57" t="str">
            <v>アスファルト</v>
          </cell>
          <cell r="AF57" t="str">
            <v>市道</v>
          </cell>
          <cell r="AG57" t="str">
            <v>普通</v>
          </cell>
          <cell r="AH57" t="str">
            <v>ＪＲ総武</v>
          </cell>
          <cell r="AI57" t="str">
            <v>市川</v>
          </cell>
          <cell r="AJ57">
            <v>1000</v>
          </cell>
          <cell r="AK57" t="str">
            <v>普通</v>
          </cell>
          <cell r="AL57" t="str">
            <v>普通</v>
          </cell>
          <cell r="AM57" t="str">
            <v>水道</v>
          </cell>
          <cell r="AN57" t="str">
            <v>都市ガス</v>
          </cell>
          <cell r="AO57" t="str">
            <v>処理区域内</v>
          </cell>
          <cell r="AP57">
            <v>0</v>
          </cell>
          <cell r="AQ57">
            <v>0</v>
          </cell>
          <cell r="AR57">
            <v>151.27000000000001</v>
          </cell>
          <cell r="AS57">
            <v>0</v>
          </cell>
          <cell r="AT57">
            <v>0</v>
          </cell>
          <cell r="AU57">
            <v>9</v>
          </cell>
          <cell r="AV57">
            <v>15</v>
          </cell>
          <cell r="AW57" t="str">
            <v>等高</v>
          </cell>
          <cell r="AX57">
            <v>0</v>
          </cell>
          <cell r="AY57">
            <v>0</v>
          </cell>
          <cell r="AZ57" t="str">
            <v>なし</v>
          </cell>
          <cell r="BA57" t="str">
            <v>なし</v>
          </cell>
          <cell r="BB57">
            <v>0</v>
          </cell>
          <cell r="BC57" t="str">
            <v>ほぼ台形</v>
          </cell>
          <cell r="BD57" t="str">
            <v>中間画地</v>
          </cell>
          <cell r="BE57" t="str">
            <v>なし</v>
          </cell>
          <cell r="BF57">
            <v>0</v>
          </cell>
          <cell r="BG57" t="str">
            <v>記載なし</v>
          </cell>
          <cell r="BH57" t="str">
            <v>なし</v>
          </cell>
          <cell r="BI57">
            <v>0</v>
          </cell>
          <cell r="BJ57" t="str">
            <v>記載なし</v>
          </cell>
          <cell r="BK57" t="str">
            <v>なし</v>
          </cell>
          <cell r="BL57">
            <v>0</v>
          </cell>
          <cell r="BM57" t="str">
            <v>記載なし</v>
          </cell>
          <cell r="BN57" t="str">
            <v>なし</v>
          </cell>
          <cell r="BO57">
            <v>0</v>
          </cell>
          <cell r="BP57">
            <v>0</v>
          </cell>
          <cell r="BQ57" t="str">
            <v>市街化区域</v>
          </cell>
          <cell r="BR57" t="str">
            <v>１低専</v>
          </cell>
          <cell r="BS57" t="str">
            <v>その他</v>
          </cell>
          <cell r="BT57">
            <v>0</v>
          </cell>
          <cell r="BV57">
            <v>0</v>
          </cell>
          <cell r="BX57">
            <v>0</v>
          </cell>
          <cell r="BY57">
            <v>0</v>
          </cell>
          <cell r="BZ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50</v>
          </cell>
          <cell r="CI57">
            <v>50</v>
          </cell>
          <cell r="CJ57">
            <v>100</v>
          </cell>
          <cell r="CK57">
            <v>100</v>
          </cell>
          <cell r="CL57" t="str">
            <v>なし</v>
          </cell>
          <cell r="CM57">
            <v>0</v>
          </cell>
          <cell r="CN57">
            <v>0</v>
          </cell>
          <cell r="CO57" t="str">
            <v>住宅用地</v>
          </cell>
          <cell r="CP57">
            <v>250000</v>
          </cell>
          <cell r="CQ57" t="str">
            <v>真間駅前商店街</v>
          </cell>
          <cell r="CR57">
            <v>560</v>
          </cell>
          <cell r="CS57" t="str">
            <v>菅野</v>
          </cell>
          <cell r="CT57">
            <v>600</v>
          </cell>
          <cell r="CU57" t="str">
            <v>第二</v>
          </cell>
          <cell r="CV57">
            <v>1200</v>
          </cell>
          <cell r="CW57" t="str">
            <v>歯科大</v>
          </cell>
          <cell r="CX57">
            <v>790</v>
          </cell>
          <cell r="CY57" t="str">
            <v>市川市役所</v>
          </cell>
          <cell r="CZ57">
            <v>1700</v>
          </cell>
          <cell r="DA57" t="str">
            <v>菅野三丁目</v>
          </cell>
          <cell r="DB57">
            <v>550</v>
          </cell>
          <cell r="DC57">
            <v>968</v>
          </cell>
          <cell r="DD57" t="str">
            <v>普通</v>
          </cell>
          <cell r="DE57">
            <v>0.1</v>
          </cell>
          <cell r="DF57" t="str">
            <v>南</v>
          </cell>
          <cell r="DG57">
            <v>0</v>
          </cell>
          <cell r="DH57" t="str">
            <v>宅地</v>
          </cell>
          <cell r="DI57">
            <v>9</v>
          </cell>
        </row>
        <row r="58">
          <cell r="B58">
            <v>56</v>
          </cell>
          <cell r="C58">
            <v>331</v>
          </cell>
          <cell r="D58" t="str">
            <v>取-5</v>
          </cell>
          <cell r="E58" t="str">
            <v>菅野３丁目２５０番８、２５０番９</v>
          </cell>
          <cell r="F58" t="str">
            <v>菅野３－１８－</v>
          </cell>
          <cell r="G58" t="str">
            <v>（株）ホーク・ワン</v>
          </cell>
          <cell r="H58" t="str">
            <v>冨永格外２名</v>
          </cell>
          <cell r="I58" t="str">
            <v>東京都杉並区宮前１－１５－１３</v>
          </cell>
          <cell r="J58" t="str">
            <v>市川市市川南２－４－１２－４１２</v>
          </cell>
          <cell r="K58" t="str">
            <v>標準住宅地</v>
          </cell>
          <cell r="L58" t="str">
            <v>更地</v>
          </cell>
          <cell r="M58" t="str">
            <v>宅地</v>
          </cell>
          <cell r="N58">
            <v>62000000</v>
          </cell>
          <cell r="O58">
            <v>62000000</v>
          </cell>
          <cell r="P58">
            <v>409863</v>
          </cell>
          <cell r="Q58">
            <v>0</v>
          </cell>
          <cell r="R58">
            <v>0</v>
          </cell>
          <cell r="S58">
            <v>0</v>
          </cell>
          <cell r="T58">
            <v>20070625</v>
          </cell>
          <cell r="U58" t="str">
            <v>契約日</v>
          </cell>
          <cell r="V58" t="str">
            <v>なし</v>
          </cell>
          <cell r="X58">
            <v>0</v>
          </cell>
          <cell r="Y58">
            <v>0</v>
          </cell>
          <cell r="Z58">
            <v>100</v>
          </cell>
          <cell r="AA58" t="str">
            <v>なし</v>
          </cell>
          <cell r="AB58">
            <v>100</v>
          </cell>
          <cell r="AC58" t="str">
            <v>南西</v>
          </cell>
          <cell r="AD58">
            <v>4</v>
          </cell>
          <cell r="AE58" t="str">
            <v>アスファルト</v>
          </cell>
          <cell r="AF58" t="str">
            <v>市道</v>
          </cell>
          <cell r="AG58" t="str">
            <v>普通</v>
          </cell>
          <cell r="AH58" t="str">
            <v>ＪＲ総武本</v>
          </cell>
          <cell r="AI58" t="str">
            <v>市川</v>
          </cell>
          <cell r="AJ58">
            <v>950</v>
          </cell>
          <cell r="AK58" t="str">
            <v>普通</v>
          </cell>
          <cell r="AL58" t="str">
            <v>普通</v>
          </cell>
          <cell r="AM58" t="str">
            <v>水道</v>
          </cell>
          <cell r="AN58" t="str">
            <v>都市ガス</v>
          </cell>
          <cell r="AO58" t="str">
            <v>処理区域内</v>
          </cell>
          <cell r="AP58">
            <v>0</v>
          </cell>
          <cell r="AQ58">
            <v>0</v>
          </cell>
          <cell r="AR58">
            <v>154.1</v>
          </cell>
          <cell r="AS58">
            <v>154.1</v>
          </cell>
          <cell r="AT58">
            <v>2.83</v>
          </cell>
          <cell r="AU58">
            <v>13.4</v>
          </cell>
          <cell r="AV58">
            <v>16.8</v>
          </cell>
          <cell r="AW58" t="str">
            <v>等高</v>
          </cell>
          <cell r="AX58">
            <v>0</v>
          </cell>
          <cell r="AY58">
            <v>0</v>
          </cell>
          <cell r="AZ58" t="str">
            <v>なし</v>
          </cell>
          <cell r="BA58" t="str">
            <v>なし</v>
          </cell>
          <cell r="BB58">
            <v>0</v>
          </cell>
          <cell r="BC58" t="str">
            <v>不整形</v>
          </cell>
          <cell r="BD58" t="str">
            <v>中間画地</v>
          </cell>
          <cell r="BE58" t="str">
            <v>なし</v>
          </cell>
          <cell r="BF58">
            <v>0</v>
          </cell>
          <cell r="BG58" t="str">
            <v>記載なし</v>
          </cell>
          <cell r="BH58" t="str">
            <v>なし</v>
          </cell>
          <cell r="BI58">
            <v>0</v>
          </cell>
          <cell r="BJ58" t="str">
            <v>記載なし</v>
          </cell>
          <cell r="BK58" t="str">
            <v>なし</v>
          </cell>
          <cell r="BL58">
            <v>0</v>
          </cell>
          <cell r="BM58" t="str">
            <v>記載なし</v>
          </cell>
          <cell r="BN58" t="str">
            <v>なし</v>
          </cell>
          <cell r="BO58">
            <v>0</v>
          </cell>
          <cell r="BP58">
            <v>0</v>
          </cell>
          <cell r="BQ58" t="str">
            <v>市街化区域</v>
          </cell>
          <cell r="BR58" t="str">
            <v>１低専</v>
          </cell>
          <cell r="BS58" t="str">
            <v>その他</v>
          </cell>
          <cell r="BT58">
            <v>0</v>
          </cell>
          <cell r="BV58">
            <v>0</v>
          </cell>
          <cell r="BX58">
            <v>0</v>
          </cell>
          <cell r="BY58">
            <v>0</v>
          </cell>
          <cell r="BZ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50</v>
          </cell>
          <cell r="CI58">
            <v>50</v>
          </cell>
          <cell r="CJ58">
            <v>100</v>
          </cell>
          <cell r="CK58">
            <v>100</v>
          </cell>
          <cell r="CL58" t="str">
            <v>なし</v>
          </cell>
          <cell r="CM58">
            <v>0</v>
          </cell>
          <cell r="CN58">
            <v>0</v>
          </cell>
          <cell r="CO58" t="str">
            <v>住宅用地</v>
          </cell>
          <cell r="CP58">
            <v>250000</v>
          </cell>
          <cell r="CQ58" t="str">
            <v>真間駅前商店街</v>
          </cell>
          <cell r="CR58">
            <v>560</v>
          </cell>
          <cell r="CS58" t="str">
            <v>菅野</v>
          </cell>
          <cell r="CT58">
            <v>600</v>
          </cell>
          <cell r="CU58" t="str">
            <v>第二</v>
          </cell>
          <cell r="CV58">
            <v>1200</v>
          </cell>
          <cell r="CW58" t="str">
            <v>歯科大</v>
          </cell>
          <cell r="CX58">
            <v>790</v>
          </cell>
          <cell r="CY58" t="str">
            <v>市川市役所</v>
          </cell>
          <cell r="CZ58">
            <v>1700</v>
          </cell>
          <cell r="DA58" t="str">
            <v>菅野三丁目</v>
          </cell>
          <cell r="DB58">
            <v>550</v>
          </cell>
          <cell r="DC58">
            <v>968</v>
          </cell>
          <cell r="DD58" t="str">
            <v>普通</v>
          </cell>
          <cell r="DE58">
            <v>0.3</v>
          </cell>
          <cell r="DF58" t="str">
            <v>南</v>
          </cell>
          <cell r="DG58">
            <v>0</v>
          </cell>
          <cell r="DH58" t="str">
            <v>宅地</v>
          </cell>
          <cell r="DI58">
            <v>13.4</v>
          </cell>
        </row>
        <row r="59">
          <cell r="B59">
            <v>57</v>
          </cell>
          <cell r="C59">
            <v>343</v>
          </cell>
          <cell r="D59" t="str">
            <v>取-6</v>
          </cell>
          <cell r="E59" t="str">
            <v>菅野１丁目３６７番７</v>
          </cell>
          <cell r="F59" t="str">
            <v>菅野一丁目２３－１３</v>
          </cell>
          <cell r="G59" t="str">
            <v>株式会社池田住販</v>
          </cell>
          <cell r="H59" t="str">
            <v>小嶋良明</v>
          </cell>
          <cell r="K59" t="str">
            <v>標準住宅地</v>
          </cell>
          <cell r="L59" t="str">
            <v>更地</v>
          </cell>
          <cell r="M59" t="str">
            <v>宅地</v>
          </cell>
          <cell r="N59">
            <v>53744500</v>
          </cell>
          <cell r="O59">
            <v>53744500</v>
          </cell>
          <cell r="P59">
            <v>315680</v>
          </cell>
          <cell r="Q59">
            <v>0</v>
          </cell>
          <cell r="R59">
            <v>0</v>
          </cell>
          <cell r="S59">
            <v>0</v>
          </cell>
          <cell r="T59">
            <v>20070725</v>
          </cell>
          <cell r="U59" t="str">
            <v>登記原因日</v>
          </cell>
          <cell r="V59" t="str">
            <v>なし</v>
          </cell>
          <cell r="X59">
            <v>0</v>
          </cell>
          <cell r="Y59">
            <v>0</v>
          </cell>
          <cell r="Z59">
            <v>100</v>
          </cell>
          <cell r="AA59" t="str">
            <v>なし</v>
          </cell>
          <cell r="AB59">
            <v>100</v>
          </cell>
          <cell r="AC59" t="str">
            <v>西</v>
          </cell>
          <cell r="AD59">
            <v>4</v>
          </cell>
          <cell r="AE59" t="str">
            <v>アスファルト</v>
          </cell>
          <cell r="AF59" t="str">
            <v>市道</v>
          </cell>
          <cell r="AG59" t="str">
            <v>普通</v>
          </cell>
          <cell r="AH59" t="str">
            <v>ＪＲ総武</v>
          </cell>
          <cell r="AI59" t="str">
            <v>本八幡</v>
          </cell>
          <cell r="AJ59">
            <v>1200</v>
          </cell>
          <cell r="AK59" t="str">
            <v>普通</v>
          </cell>
          <cell r="AL59" t="str">
            <v>普通</v>
          </cell>
          <cell r="AM59" t="str">
            <v>水道</v>
          </cell>
          <cell r="AN59" t="str">
            <v>都市ガス</v>
          </cell>
          <cell r="AO59" t="str">
            <v>処理区域内</v>
          </cell>
          <cell r="AP59">
            <v>0</v>
          </cell>
          <cell r="AQ59">
            <v>0</v>
          </cell>
          <cell r="AR59">
            <v>179.47</v>
          </cell>
          <cell r="AS59">
            <v>0</v>
          </cell>
          <cell r="AT59">
            <v>9.2200000000000006</v>
          </cell>
          <cell r="AU59">
            <v>13</v>
          </cell>
          <cell r="AV59">
            <v>17</v>
          </cell>
          <cell r="AW59" t="str">
            <v>等高</v>
          </cell>
          <cell r="AX59">
            <v>0</v>
          </cell>
          <cell r="AY59">
            <v>0</v>
          </cell>
          <cell r="AZ59" t="str">
            <v>なし</v>
          </cell>
          <cell r="BA59" t="str">
            <v>なし</v>
          </cell>
          <cell r="BB59">
            <v>0</v>
          </cell>
          <cell r="BC59" t="str">
            <v>不整形</v>
          </cell>
          <cell r="BD59" t="str">
            <v>中間画地</v>
          </cell>
          <cell r="BE59" t="str">
            <v>なし</v>
          </cell>
          <cell r="BF59">
            <v>0</v>
          </cell>
          <cell r="BG59" t="str">
            <v>記載なし</v>
          </cell>
          <cell r="BH59" t="str">
            <v>なし</v>
          </cell>
          <cell r="BI59">
            <v>0</v>
          </cell>
          <cell r="BJ59" t="str">
            <v>記載なし</v>
          </cell>
          <cell r="BK59" t="str">
            <v>なし</v>
          </cell>
          <cell r="BL59">
            <v>0</v>
          </cell>
          <cell r="BM59" t="str">
            <v>記載なし</v>
          </cell>
          <cell r="BN59" t="str">
            <v>有り</v>
          </cell>
          <cell r="BO59">
            <v>9.2200000000000006</v>
          </cell>
          <cell r="BP59">
            <v>0</v>
          </cell>
          <cell r="BQ59" t="str">
            <v>市街化区域</v>
          </cell>
          <cell r="BR59" t="str">
            <v>１低専</v>
          </cell>
          <cell r="BS59" t="str">
            <v>その他</v>
          </cell>
          <cell r="BT59">
            <v>0</v>
          </cell>
          <cell r="BV59">
            <v>0</v>
          </cell>
          <cell r="BX59">
            <v>0</v>
          </cell>
          <cell r="BY59">
            <v>0</v>
          </cell>
          <cell r="BZ59">
            <v>0</v>
          </cell>
          <cell r="CB59">
            <v>0</v>
          </cell>
          <cell r="CC59">
            <v>0</v>
          </cell>
          <cell r="CD59">
            <v>0</v>
          </cell>
          <cell r="CE59">
            <v>0</v>
          </cell>
          <cell r="CF59">
            <v>0</v>
          </cell>
          <cell r="CG59">
            <v>0</v>
          </cell>
          <cell r="CH59">
            <v>50</v>
          </cell>
          <cell r="CI59">
            <v>50</v>
          </cell>
          <cell r="CJ59">
            <v>100</v>
          </cell>
          <cell r="CK59">
            <v>100</v>
          </cell>
          <cell r="CL59" t="str">
            <v>なし</v>
          </cell>
          <cell r="CM59">
            <v>0</v>
          </cell>
          <cell r="CN59">
            <v>0</v>
          </cell>
          <cell r="CO59" t="str">
            <v>住宅用地</v>
          </cell>
          <cell r="CP59">
            <v>230000</v>
          </cell>
          <cell r="CQ59" t="str">
            <v>マルエツ菅野</v>
          </cell>
          <cell r="CR59">
            <v>400</v>
          </cell>
          <cell r="CS59" t="str">
            <v>菅野</v>
          </cell>
          <cell r="CT59">
            <v>1140</v>
          </cell>
          <cell r="CU59" t="str">
            <v>第三</v>
          </cell>
          <cell r="CV59">
            <v>1660</v>
          </cell>
          <cell r="CW59" t="str">
            <v>歯科大</v>
          </cell>
          <cell r="CX59">
            <v>450</v>
          </cell>
          <cell r="CY59" t="str">
            <v>市川市役所</v>
          </cell>
          <cell r="CZ59">
            <v>1300</v>
          </cell>
          <cell r="DA59" t="str">
            <v>白幡神社</v>
          </cell>
          <cell r="DB59">
            <v>250</v>
          </cell>
          <cell r="DC59">
            <v>960</v>
          </cell>
          <cell r="DD59" t="str">
            <v>普通</v>
          </cell>
          <cell r="DE59">
            <v>0.3</v>
          </cell>
          <cell r="DF59" t="str">
            <v>西</v>
          </cell>
          <cell r="DG59">
            <v>0</v>
          </cell>
          <cell r="DI59">
            <v>13</v>
          </cell>
        </row>
        <row r="60">
          <cell r="B60">
            <v>58</v>
          </cell>
          <cell r="C60">
            <v>734</v>
          </cell>
          <cell r="D60" t="str">
            <v>取-1</v>
          </cell>
          <cell r="E60" t="str">
            <v>平田２丁目２３２番１５</v>
          </cell>
          <cell r="F60" t="str">
            <v>平田２－３－１９</v>
          </cell>
          <cell r="G60">
            <v>0</v>
          </cell>
          <cell r="H60">
            <v>0</v>
          </cell>
          <cell r="K60" t="str">
            <v>標準住宅地</v>
          </cell>
          <cell r="L60" t="str">
            <v>建付地</v>
          </cell>
          <cell r="M60" t="str">
            <v>宅地</v>
          </cell>
          <cell r="N60">
            <v>48800000</v>
          </cell>
          <cell r="O60">
            <v>31500000</v>
          </cell>
          <cell r="P60">
            <v>237467</v>
          </cell>
          <cell r="Q60">
            <v>17300000</v>
          </cell>
          <cell r="R60">
            <v>150396</v>
          </cell>
          <cell r="S60">
            <v>0</v>
          </cell>
          <cell r="T60">
            <v>20070524</v>
          </cell>
          <cell r="U60" t="str">
            <v>登記原因日</v>
          </cell>
          <cell r="V60" t="str">
            <v>なし</v>
          </cell>
          <cell r="X60">
            <v>0</v>
          </cell>
          <cell r="Y60">
            <v>0</v>
          </cell>
          <cell r="Z60">
            <v>100</v>
          </cell>
          <cell r="AA60" t="str">
            <v>あり</v>
          </cell>
          <cell r="AB60">
            <v>100</v>
          </cell>
          <cell r="AC60" t="str">
            <v>東</v>
          </cell>
          <cell r="AD60">
            <v>2</v>
          </cell>
          <cell r="AE60" t="str">
            <v>アスファルト</v>
          </cell>
          <cell r="AF60" t="str">
            <v>私道</v>
          </cell>
          <cell r="AG60" t="str">
            <v>普通</v>
          </cell>
          <cell r="AH60" t="str">
            <v>JR総武</v>
          </cell>
          <cell r="AI60" t="str">
            <v>本八幡</v>
          </cell>
          <cell r="AJ60">
            <v>900</v>
          </cell>
          <cell r="AK60" t="str">
            <v>普通</v>
          </cell>
          <cell r="AL60" t="str">
            <v>普通</v>
          </cell>
          <cell r="AM60" t="str">
            <v>水道</v>
          </cell>
          <cell r="AN60" t="str">
            <v>都市ガス</v>
          </cell>
          <cell r="AO60" t="str">
            <v>処理区域内</v>
          </cell>
          <cell r="AP60">
            <v>0</v>
          </cell>
          <cell r="AQ60">
            <v>0</v>
          </cell>
          <cell r="AR60">
            <v>132.65</v>
          </cell>
          <cell r="AS60">
            <v>0</v>
          </cell>
          <cell r="AT60">
            <v>0</v>
          </cell>
          <cell r="AU60">
            <v>12.3</v>
          </cell>
          <cell r="AV60">
            <v>13</v>
          </cell>
          <cell r="AW60" t="str">
            <v>等高</v>
          </cell>
          <cell r="AX60">
            <v>0</v>
          </cell>
          <cell r="AY60">
            <v>0</v>
          </cell>
          <cell r="AZ60" t="str">
            <v>なし</v>
          </cell>
          <cell r="BA60" t="str">
            <v>なし</v>
          </cell>
          <cell r="BB60">
            <v>0</v>
          </cell>
          <cell r="BC60" t="str">
            <v>不整形</v>
          </cell>
          <cell r="BD60" t="str">
            <v>中間画地</v>
          </cell>
          <cell r="BE60" t="str">
            <v>なし</v>
          </cell>
          <cell r="BF60">
            <v>0</v>
          </cell>
          <cell r="BG60" t="str">
            <v>記載なし</v>
          </cell>
          <cell r="BH60" t="str">
            <v>なし</v>
          </cell>
          <cell r="BI60">
            <v>0</v>
          </cell>
          <cell r="BJ60" t="str">
            <v>記載なし</v>
          </cell>
          <cell r="BK60" t="str">
            <v>なし</v>
          </cell>
          <cell r="BL60">
            <v>0</v>
          </cell>
          <cell r="BM60" t="str">
            <v>記載なし</v>
          </cell>
          <cell r="BN60" t="str">
            <v>有り</v>
          </cell>
          <cell r="BO60">
            <v>12.26</v>
          </cell>
          <cell r="BP60" t="str">
            <v>外に私道持分有</v>
          </cell>
          <cell r="BQ60" t="str">
            <v>市街化区域</v>
          </cell>
          <cell r="BR60" t="str">
            <v>１低専</v>
          </cell>
          <cell r="BS60" t="str">
            <v>その他</v>
          </cell>
          <cell r="BT60" t="str">
            <v>絶対高さ１０ｍ</v>
          </cell>
          <cell r="BV60">
            <v>0</v>
          </cell>
          <cell r="BX60">
            <v>0</v>
          </cell>
          <cell r="BY60">
            <v>0</v>
          </cell>
          <cell r="BZ60">
            <v>0</v>
          </cell>
          <cell r="CB60">
            <v>0</v>
          </cell>
          <cell r="CC60">
            <v>0</v>
          </cell>
          <cell r="CD60">
            <v>0</v>
          </cell>
          <cell r="CE60">
            <v>0</v>
          </cell>
          <cell r="CF60">
            <v>0</v>
          </cell>
          <cell r="CG60">
            <v>0</v>
          </cell>
          <cell r="CH60">
            <v>50</v>
          </cell>
          <cell r="CI60">
            <v>50</v>
          </cell>
          <cell r="CJ60">
            <v>100</v>
          </cell>
          <cell r="CK60">
            <v>100</v>
          </cell>
          <cell r="CL60" t="str">
            <v>なし</v>
          </cell>
          <cell r="CM60">
            <v>0</v>
          </cell>
          <cell r="CN60">
            <v>0</v>
          </cell>
          <cell r="CO60" t="str">
            <v>住宅用地</v>
          </cell>
          <cell r="CP60">
            <v>225000</v>
          </cell>
          <cell r="CQ60" t="str">
            <v>京成百貨店</v>
          </cell>
          <cell r="CR60">
            <v>670</v>
          </cell>
          <cell r="CS60" t="str">
            <v>平田</v>
          </cell>
          <cell r="CT60">
            <v>570</v>
          </cell>
          <cell r="CU60" t="str">
            <v>第二</v>
          </cell>
          <cell r="CV60">
            <v>2130</v>
          </cell>
          <cell r="CW60" t="str">
            <v>歯科大</v>
          </cell>
          <cell r="CX60">
            <v>1320</v>
          </cell>
          <cell r="CY60" t="str">
            <v>市川市役所</v>
          </cell>
          <cell r="CZ60">
            <v>1110</v>
          </cell>
          <cell r="DA60" t="str">
            <v>胡録神社</v>
          </cell>
          <cell r="DB60">
            <v>620</v>
          </cell>
          <cell r="DC60">
            <v>1150</v>
          </cell>
          <cell r="DD60" t="str">
            <v>普通</v>
          </cell>
          <cell r="DE60">
            <v>0.25</v>
          </cell>
          <cell r="DF60" t="str">
            <v>東</v>
          </cell>
          <cell r="DG60">
            <v>0</v>
          </cell>
          <cell r="DI60">
            <v>12.3</v>
          </cell>
        </row>
        <row r="61">
          <cell r="B61">
            <v>59</v>
          </cell>
          <cell r="C61">
            <v>280</v>
          </cell>
          <cell r="D61" t="str">
            <v>取-2</v>
          </cell>
          <cell r="E61" t="str">
            <v>新田１丁目４１２番８外１筆</v>
          </cell>
          <cell r="F61" t="str">
            <v>新田１－５－</v>
          </cell>
          <cell r="G61">
            <v>0</v>
          </cell>
          <cell r="H61">
            <v>0</v>
          </cell>
          <cell r="K61" t="str">
            <v>標準住宅地</v>
          </cell>
          <cell r="L61" t="str">
            <v>更地</v>
          </cell>
          <cell r="M61" t="str">
            <v>宅地</v>
          </cell>
          <cell r="N61">
            <v>83500000</v>
          </cell>
          <cell r="O61">
            <v>83500000</v>
          </cell>
          <cell r="P61">
            <v>274590</v>
          </cell>
          <cell r="Q61">
            <v>0</v>
          </cell>
          <cell r="R61">
            <v>0</v>
          </cell>
          <cell r="S61">
            <v>0</v>
          </cell>
          <cell r="T61">
            <v>20060915</v>
          </cell>
          <cell r="U61" t="str">
            <v>登記原因日</v>
          </cell>
          <cell r="V61" t="str">
            <v>なし</v>
          </cell>
          <cell r="X61">
            <v>0</v>
          </cell>
          <cell r="Y61">
            <v>0</v>
          </cell>
          <cell r="Z61">
            <v>100</v>
          </cell>
          <cell r="AA61" t="str">
            <v>なし</v>
          </cell>
          <cell r="AB61">
            <v>100</v>
          </cell>
          <cell r="AC61" t="str">
            <v>南西</v>
          </cell>
          <cell r="AD61">
            <v>2.7</v>
          </cell>
          <cell r="AE61" t="str">
            <v>アスファルト</v>
          </cell>
          <cell r="AF61" t="str">
            <v>市道</v>
          </cell>
          <cell r="AG61" t="str">
            <v>普通</v>
          </cell>
          <cell r="AH61" t="str">
            <v>JR総武</v>
          </cell>
          <cell r="AI61" t="str">
            <v>市川</v>
          </cell>
          <cell r="AJ61">
            <v>900</v>
          </cell>
          <cell r="AK61" t="str">
            <v>普通</v>
          </cell>
          <cell r="AL61" t="str">
            <v>普通</v>
          </cell>
          <cell r="AM61" t="str">
            <v>水道</v>
          </cell>
          <cell r="AN61" t="str">
            <v>都市ガス</v>
          </cell>
          <cell r="AO61" t="str">
            <v>処理区域内</v>
          </cell>
          <cell r="AP61">
            <v>0</v>
          </cell>
          <cell r="AQ61">
            <v>0</v>
          </cell>
          <cell r="AR61">
            <v>304.08999999999997</v>
          </cell>
          <cell r="AS61">
            <v>0</v>
          </cell>
          <cell r="AT61">
            <v>0</v>
          </cell>
          <cell r="AU61">
            <v>8.5</v>
          </cell>
          <cell r="AV61">
            <v>22</v>
          </cell>
          <cell r="AW61" t="str">
            <v>等高</v>
          </cell>
          <cell r="AX61">
            <v>0</v>
          </cell>
          <cell r="AY61">
            <v>0</v>
          </cell>
          <cell r="AZ61" t="str">
            <v>なし</v>
          </cell>
          <cell r="BA61" t="str">
            <v>なし</v>
          </cell>
          <cell r="BB61">
            <v>0</v>
          </cell>
          <cell r="BC61" t="str">
            <v>不整形</v>
          </cell>
          <cell r="BD61" t="str">
            <v>中間画地</v>
          </cell>
          <cell r="BE61" t="str">
            <v>なし</v>
          </cell>
          <cell r="BF61">
            <v>0</v>
          </cell>
          <cell r="BG61" t="str">
            <v>記載なし</v>
          </cell>
          <cell r="BH61" t="str">
            <v>なし</v>
          </cell>
          <cell r="BI61">
            <v>0</v>
          </cell>
          <cell r="BJ61" t="str">
            <v>記載なし</v>
          </cell>
          <cell r="BK61" t="str">
            <v>なし</v>
          </cell>
          <cell r="BL61">
            <v>0</v>
          </cell>
          <cell r="BM61" t="str">
            <v>記載なし</v>
          </cell>
          <cell r="BN61" t="str">
            <v>有り</v>
          </cell>
          <cell r="BO61">
            <v>15.63</v>
          </cell>
          <cell r="BP61">
            <v>0</v>
          </cell>
          <cell r="BQ61" t="str">
            <v>市街化区域</v>
          </cell>
          <cell r="BR61" t="str">
            <v>１低専</v>
          </cell>
          <cell r="BS61" t="str">
            <v>その他</v>
          </cell>
          <cell r="BT61" t="str">
            <v>絶対高さ１０ｍ</v>
          </cell>
          <cell r="BV61">
            <v>0</v>
          </cell>
          <cell r="BX61">
            <v>0</v>
          </cell>
          <cell r="BY61">
            <v>0</v>
          </cell>
          <cell r="BZ61">
            <v>0</v>
          </cell>
          <cell r="CB61">
            <v>0</v>
          </cell>
          <cell r="CC61">
            <v>0</v>
          </cell>
          <cell r="CD61">
            <v>0</v>
          </cell>
          <cell r="CE61">
            <v>0</v>
          </cell>
          <cell r="CF61">
            <v>0</v>
          </cell>
          <cell r="CG61">
            <v>0</v>
          </cell>
          <cell r="CH61">
            <v>50</v>
          </cell>
          <cell r="CI61">
            <v>50</v>
          </cell>
          <cell r="CJ61">
            <v>100</v>
          </cell>
          <cell r="CK61">
            <v>100</v>
          </cell>
          <cell r="CL61" t="str">
            <v>なし</v>
          </cell>
          <cell r="CM61">
            <v>0</v>
          </cell>
          <cell r="CN61" t="str">
            <v>取引後、４１２番８は４１２番１０ないし１２に分筆され、更に４１２番１２は４１２番１３及び１４に分筆。</v>
          </cell>
          <cell r="CO61" t="str">
            <v>住宅用地</v>
          </cell>
          <cell r="CP61">
            <v>230000</v>
          </cell>
          <cell r="CQ61" t="str">
            <v>ダイエー市川</v>
          </cell>
          <cell r="CR61">
            <v>940</v>
          </cell>
          <cell r="CS61" t="str">
            <v>市川</v>
          </cell>
          <cell r="CT61">
            <v>1180</v>
          </cell>
          <cell r="CU61" t="str">
            <v>第一</v>
          </cell>
          <cell r="CV61">
            <v>2670</v>
          </cell>
          <cell r="CW61" t="str">
            <v>歯科大</v>
          </cell>
          <cell r="CX61">
            <v>1200</v>
          </cell>
          <cell r="CY61" t="str">
            <v>市川市役所</v>
          </cell>
          <cell r="CZ61">
            <v>1710</v>
          </cell>
          <cell r="DA61" t="str">
            <v>胡録神社</v>
          </cell>
          <cell r="DB61">
            <v>220</v>
          </cell>
          <cell r="DC61">
            <v>1396</v>
          </cell>
          <cell r="DD61" t="str">
            <v>普通</v>
          </cell>
          <cell r="DE61">
            <v>0.4</v>
          </cell>
          <cell r="DF61" t="str">
            <v>南</v>
          </cell>
          <cell r="DG61">
            <v>0</v>
          </cell>
          <cell r="DI61">
            <v>8.5</v>
          </cell>
        </row>
        <row r="62">
          <cell r="B62">
            <v>60</v>
          </cell>
          <cell r="C62">
            <v>292</v>
          </cell>
          <cell r="D62" t="str">
            <v>取-3</v>
          </cell>
          <cell r="E62" t="str">
            <v>新田１丁目１９９番５、１９９番６</v>
          </cell>
          <cell r="F62" t="str">
            <v>新田一丁目８－９</v>
          </cell>
          <cell r="G62" t="str">
            <v>朝日生命保険相互会社</v>
          </cell>
          <cell r="H62" t="str">
            <v>有楽土地住宅販売株式会社</v>
          </cell>
          <cell r="K62" t="str">
            <v>標準住宅地</v>
          </cell>
          <cell r="L62" t="str">
            <v>更地</v>
          </cell>
          <cell r="M62" t="str">
            <v>宅地</v>
          </cell>
          <cell r="N62">
            <v>85000000</v>
          </cell>
          <cell r="O62">
            <v>85000000</v>
          </cell>
          <cell r="P62">
            <v>323329</v>
          </cell>
          <cell r="Q62">
            <v>0</v>
          </cell>
          <cell r="R62">
            <v>0</v>
          </cell>
          <cell r="S62">
            <v>0</v>
          </cell>
          <cell r="T62">
            <v>20070926</v>
          </cell>
          <cell r="U62" t="str">
            <v>登記原因日</v>
          </cell>
          <cell r="V62" t="str">
            <v>なし</v>
          </cell>
          <cell r="X62">
            <v>0</v>
          </cell>
          <cell r="Y62">
            <v>0</v>
          </cell>
          <cell r="Z62">
            <v>100</v>
          </cell>
          <cell r="AA62" t="str">
            <v>なし</v>
          </cell>
          <cell r="AB62">
            <v>100</v>
          </cell>
          <cell r="AC62" t="str">
            <v>北西</v>
          </cell>
          <cell r="AD62">
            <v>3</v>
          </cell>
          <cell r="AE62" t="str">
            <v>アスファルト</v>
          </cell>
          <cell r="AF62" t="str">
            <v>私道</v>
          </cell>
          <cell r="AG62" t="str">
            <v>普通</v>
          </cell>
          <cell r="AH62" t="str">
            <v>ＪＲ総武</v>
          </cell>
          <cell r="AI62" t="str">
            <v>市川</v>
          </cell>
          <cell r="AJ62">
            <v>800</v>
          </cell>
          <cell r="AK62" t="str">
            <v>普通</v>
          </cell>
          <cell r="AL62" t="str">
            <v>普通</v>
          </cell>
          <cell r="AM62" t="str">
            <v>水道</v>
          </cell>
          <cell r="AN62" t="str">
            <v>都市ガス</v>
          </cell>
          <cell r="AO62" t="str">
            <v>処理区域内</v>
          </cell>
          <cell r="AP62">
            <v>0</v>
          </cell>
          <cell r="AQ62">
            <v>0</v>
          </cell>
          <cell r="AR62">
            <v>291.29000000000002</v>
          </cell>
          <cell r="AS62">
            <v>291.29000000000002</v>
          </cell>
          <cell r="AT62">
            <v>28.4</v>
          </cell>
          <cell r="AU62">
            <v>18.2</v>
          </cell>
          <cell r="AV62">
            <v>14.6</v>
          </cell>
          <cell r="AW62" t="str">
            <v>等高</v>
          </cell>
          <cell r="AX62">
            <v>0</v>
          </cell>
          <cell r="AY62">
            <v>0</v>
          </cell>
          <cell r="AZ62" t="str">
            <v>なし</v>
          </cell>
          <cell r="BA62" t="str">
            <v>なし</v>
          </cell>
          <cell r="BB62">
            <v>0</v>
          </cell>
          <cell r="BC62" t="str">
            <v>長方形</v>
          </cell>
          <cell r="BD62" t="str">
            <v>中間画地</v>
          </cell>
          <cell r="BE62" t="str">
            <v>なし</v>
          </cell>
          <cell r="BF62">
            <v>0</v>
          </cell>
          <cell r="BG62" t="str">
            <v>記載なし</v>
          </cell>
          <cell r="BH62" t="str">
            <v>なし</v>
          </cell>
          <cell r="BI62">
            <v>0</v>
          </cell>
          <cell r="BJ62" t="str">
            <v>記載なし</v>
          </cell>
          <cell r="BK62" t="str">
            <v>なし</v>
          </cell>
          <cell r="BL62">
            <v>0</v>
          </cell>
          <cell r="BM62" t="str">
            <v>記載なし</v>
          </cell>
          <cell r="BN62" t="str">
            <v>なし</v>
          </cell>
          <cell r="BO62">
            <v>0</v>
          </cell>
          <cell r="BP62">
            <v>0</v>
          </cell>
          <cell r="BQ62" t="str">
            <v>市街化区域</v>
          </cell>
          <cell r="BR62" t="str">
            <v>１低専</v>
          </cell>
          <cell r="BS62" t="str">
            <v>その他</v>
          </cell>
          <cell r="BT62">
            <v>0</v>
          </cell>
          <cell r="BV62">
            <v>0</v>
          </cell>
          <cell r="BX62">
            <v>0</v>
          </cell>
          <cell r="BY62">
            <v>0</v>
          </cell>
          <cell r="BZ62">
            <v>0</v>
          </cell>
          <cell r="CB62">
            <v>0</v>
          </cell>
          <cell r="CC62">
            <v>0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50</v>
          </cell>
          <cell r="CI62">
            <v>50</v>
          </cell>
          <cell r="CJ62">
            <v>100</v>
          </cell>
          <cell r="CK62">
            <v>100</v>
          </cell>
          <cell r="CL62" t="str">
            <v>なし</v>
          </cell>
          <cell r="CM62">
            <v>0</v>
          </cell>
          <cell r="CN62">
            <v>0</v>
          </cell>
          <cell r="CO62" t="str">
            <v>住宅用地</v>
          </cell>
          <cell r="CP62">
            <v>235000</v>
          </cell>
          <cell r="CQ62" t="str">
            <v>ダイエー市川</v>
          </cell>
          <cell r="CR62">
            <v>840</v>
          </cell>
          <cell r="CS62" t="str">
            <v>市川</v>
          </cell>
          <cell r="CT62">
            <v>1140</v>
          </cell>
          <cell r="CU62" t="str">
            <v>第一</v>
          </cell>
          <cell r="CV62">
            <v>2870</v>
          </cell>
          <cell r="CW62" t="str">
            <v>歯科大</v>
          </cell>
          <cell r="CX62">
            <v>1330</v>
          </cell>
          <cell r="CY62" t="str">
            <v>市川市役所</v>
          </cell>
          <cell r="CZ62">
            <v>1660</v>
          </cell>
          <cell r="DA62" t="str">
            <v>胡録神社</v>
          </cell>
          <cell r="DB62">
            <v>220</v>
          </cell>
          <cell r="DC62">
            <v>1444</v>
          </cell>
          <cell r="DD62" t="str">
            <v>普通</v>
          </cell>
          <cell r="DE62">
            <v>0.01</v>
          </cell>
          <cell r="DF62" t="str">
            <v>西</v>
          </cell>
          <cell r="DG62">
            <v>0</v>
          </cell>
          <cell r="DI62">
            <v>18.2</v>
          </cell>
        </row>
        <row r="63">
          <cell r="B63">
            <v>61</v>
          </cell>
          <cell r="C63">
            <v>731</v>
          </cell>
          <cell r="D63" t="str">
            <v>取-4</v>
          </cell>
          <cell r="E63" t="str">
            <v>平田１丁目２２５－２３</v>
          </cell>
          <cell r="F63">
            <v>37028</v>
          </cell>
          <cell r="G63" t="str">
            <v>㈱京王ハウジング</v>
          </cell>
          <cell r="H63" t="str">
            <v>濱野仁孝</v>
          </cell>
          <cell r="K63" t="str">
            <v>標準住宅地</v>
          </cell>
          <cell r="L63" t="str">
            <v>建付地</v>
          </cell>
          <cell r="M63" t="str">
            <v>宅地</v>
          </cell>
          <cell r="N63">
            <v>47800000</v>
          </cell>
          <cell r="O63">
            <v>31420000</v>
          </cell>
          <cell r="P63">
            <v>299181</v>
          </cell>
          <cell r="Q63">
            <v>16380000</v>
          </cell>
          <cell r="R63">
            <v>170536</v>
          </cell>
          <cell r="S63">
            <v>0</v>
          </cell>
          <cell r="T63">
            <v>20070322</v>
          </cell>
          <cell r="U63" t="str">
            <v>登記原因日</v>
          </cell>
          <cell r="V63" t="str">
            <v>なし</v>
          </cell>
          <cell r="X63">
            <v>0</v>
          </cell>
          <cell r="Y63">
            <v>0</v>
          </cell>
          <cell r="Z63">
            <v>100</v>
          </cell>
          <cell r="AA63" t="str">
            <v>あり</v>
          </cell>
          <cell r="AB63">
            <v>100</v>
          </cell>
          <cell r="AC63" t="str">
            <v>北東</v>
          </cell>
          <cell r="AD63">
            <v>4</v>
          </cell>
          <cell r="AE63" t="str">
            <v>アスファルト</v>
          </cell>
          <cell r="AF63" t="str">
            <v>私道</v>
          </cell>
          <cell r="AG63" t="str">
            <v>普通</v>
          </cell>
          <cell r="AH63" t="str">
            <v>ＪＲ総武</v>
          </cell>
          <cell r="AI63" t="str">
            <v>本八幡</v>
          </cell>
          <cell r="AJ63">
            <v>810</v>
          </cell>
          <cell r="AK63" t="str">
            <v>普通</v>
          </cell>
          <cell r="AL63" t="str">
            <v>普通</v>
          </cell>
          <cell r="AM63" t="str">
            <v>水道</v>
          </cell>
          <cell r="AN63" t="str">
            <v>都市ガス</v>
          </cell>
          <cell r="AO63" t="str">
            <v>処理区域内</v>
          </cell>
          <cell r="AP63">
            <v>0</v>
          </cell>
          <cell r="AQ63">
            <v>0</v>
          </cell>
          <cell r="AR63">
            <v>105.02</v>
          </cell>
          <cell r="AS63">
            <v>0</v>
          </cell>
          <cell r="AT63">
            <v>0</v>
          </cell>
          <cell r="AU63">
            <v>6.5</v>
          </cell>
          <cell r="AV63">
            <v>12.7</v>
          </cell>
          <cell r="AW63" t="str">
            <v>等高</v>
          </cell>
          <cell r="AX63">
            <v>0</v>
          </cell>
          <cell r="AY63">
            <v>0</v>
          </cell>
          <cell r="AZ63" t="str">
            <v>なし</v>
          </cell>
          <cell r="BA63" t="str">
            <v>なし</v>
          </cell>
          <cell r="BB63">
            <v>0</v>
          </cell>
          <cell r="BC63" t="str">
            <v>ほぼ整形</v>
          </cell>
          <cell r="BD63" t="str">
            <v>角地</v>
          </cell>
          <cell r="BE63" t="str">
            <v>北西</v>
          </cell>
          <cell r="BF63">
            <v>4</v>
          </cell>
          <cell r="BG63" t="str">
            <v>舗装</v>
          </cell>
          <cell r="BH63" t="str">
            <v>なし</v>
          </cell>
          <cell r="BI63">
            <v>0</v>
          </cell>
          <cell r="BJ63" t="str">
            <v>記載なし</v>
          </cell>
          <cell r="BK63" t="str">
            <v>なし</v>
          </cell>
          <cell r="BL63">
            <v>0</v>
          </cell>
          <cell r="BM63" t="str">
            <v>記載なし</v>
          </cell>
          <cell r="BN63" t="str">
            <v>なし</v>
          </cell>
          <cell r="BO63">
            <v>0</v>
          </cell>
          <cell r="BP63">
            <v>0</v>
          </cell>
          <cell r="BQ63" t="str">
            <v>市街化区域</v>
          </cell>
          <cell r="BR63" t="str">
            <v>１低専</v>
          </cell>
          <cell r="BS63" t="str">
            <v>その他</v>
          </cell>
          <cell r="BT63">
            <v>0</v>
          </cell>
          <cell r="BV63">
            <v>0</v>
          </cell>
          <cell r="BX63">
            <v>0</v>
          </cell>
          <cell r="BY63">
            <v>0</v>
          </cell>
          <cell r="BZ63">
            <v>0</v>
          </cell>
          <cell r="CB63">
            <v>0</v>
          </cell>
          <cell r="CC63">
            <v>0</v>
          </cell>
          <cell r="CD63">
            <v>0</v>
          </cell>
          <cell r="CE63">
            <v>0</v>
          </cell>
          <cell r="CF63">
            <v>0</v>
          </cell>
          <cell r="CG63">
            <v>0</v>
          </cell>
          <cell r="CH63">
            <v>50</v>
          </cell>
          <cell r="CI63">
            <v>50</v>
          </cell>
          <cell r="CJ63">
            <v>100</v>
          </cell>
          <cell r="CK63">
            <v>100</v>
          </cell>
          <cell r="CL63" t="str">
            <v>なし</v>
          </cell>
          <cell r="CM63">
            <v>0</v>
          </cell>
          <cell r="CN63">
            <v>0</v>
          </cell>
          <cell r="CO63" t="str">
            <v>住宅用地</v>
          </cell>
          <cell r="CP63">
            <v>220000</v>
          </cell>
          <cell r="CQ63" t="str">
            <v>京成百貨店</v>
          </cell>
          <cell r="CR63">
            <v>450</v>
          </cell>
          <cell r="CS63" t="str">
            <v>平田</v>
          </cell>
          <cell r="CT63">
            <v>780</v>
          </cell>
          <cell r="CU63" t="str">
            <v>第二</v>
          </cell>
          <cell r="CV63">
            <v>2120</v>
          </cell>
          <cell r="CW63" t="str">
            <v>歯科大</v>
          </cell>
          <cell r="CX63">
            <v>940</v>
          </cell>
          <cell r="CY63" t="str">
            <v>市川市役所</v>
          </cell>
          <cell r="CZ63">
            <v>1070</v>
          </cell>
          <cell r="DA63" t="str">
            <v>胡録神社</v>
          </cell>
          <cell r="DB63">
            <v>880</v>
          </cell>
          <cell r="DC63">
            <v>1158</v>
          </cell>
          <cell r="DD63" t="str">
            <v>極端に劣る</v>
          </cell>
          <cell r="DE63">
            <v>0.01</v>
          </cell>
          <cell r="DF63" t="str">
            <v>角地</v>
          </cell>
          <cell r="DG63" t="str">
            <v>優る</v>
          </cell>
          <cell r="DI63">
            <v>6.5</v>
          </cell>
        </row>
        <row r="64">
          <cell r="B64">
            <v>62</v>
          </cell>
          <cell r="C64">
            <v>733</v>
          </cell>
          <cell r="D64" t="str">
            <v>取-5</v>
          </cell>
          <cell r="E64" t="str">
            <v>平田１丁目２２０番２１</v>
          </cell>
          <cell r="F64" t="str">
            <v>平田１－７－</v>
          </cell>
          <cell r="G64" t="str">
            <v>吉岡環境開発㈱</v>
          </cell>
          <cell r="H64" t="str">
            <v>㈱豊友ハウジング</v>
          </cell>
          <cell r="K64" t="str">
            <v>標準住宅地</v>
          </cell>
          <cell r="L64" t="str">
            <v>更地</v>
          </cell>
          <cell r="M64" t="str">
            <v>宅地</v>
          </cell>
          <cell r="N64">
            <v>20000000</v>
          </cell>
          <cell r="O64">
            <v>20000000</v>
          </cell>
          <cell r="P64">
            <v>267308</v>
          </cell>
          <cell r="Q64">
            <v>0</v>
          </cell>
          <cell r="R64">
            <v>0</v>
          </cell>
          <cell r="S64">
            <v>0</v>
          </cell>
          <cell r="T64">
            <v>20070920</v>
          </cell>
          <cell r="U64" t="str">
            <v>登記原因日</v>
          </cell>
          <cell r="V64" t="str">
            <v>なし</v>
          </cell>
          <cell r="X64">
            <v>0</v>
          </cell>
          <cell r="Y64">
            <v>0</v>
          </cell>
          <cell r="Z64">
            <v>100</v>
          </cell>
          <cell r="AA64" t="str">
            <v>なし</v>
          </cell>
          <cell r="AB64">
            <v>100</v>
          </cell>
          <cell r="AC64" t="str">
            <v>西</v>
          </cell>
          <cell r="AD64">
            <v>2.4</v>
          </cell>
          <cell r="AE64" t="str">
            <v>アスファルト</v>
          </cell>
          <cell r="AF64" t="str">
            <v>市道</v>
          </cell>
          <cell r="AG64" t="str">
            <v>普通</v>
          </cell>
          <cell r="AH64" t="str">
            <v>ＪＲ総武</v>
          </cell>
          <cell r="AI64" t="str">
            <v>本八幡</v>
          </cell>
          <cell r="AJ64">
            <v>800</v>
          </cell>
          <cell r="AK64" t="str">
            <v>普通</v>
          </cell>
          <cell r="AL64" t="str">
            <v>普通</v>
          </cell>
          <cell r="AM64" t="str">
            <v>水道</v>
          </cell>
          <cell r="AN64" t="str">
            <v>引き込み可</v>
          </cell>
          <cell r="AO64" t="str">
            <v>処理区域内</v>
          </cell>
          <cell r="AP64">
            <v>0</v>
          </cell>
          <cell r="AQ64">
            <v>0</v>
          </cell>
          <cell r="AR64">
            <v>74.819999999999993</v>
          </cell>
          <cell r="AS64">
            <v>0</v>
          </cell>
          <cell r="AT64">
            <v>0</v>
          </cell>
          <cell r="AU64">
            <v>6.5</v>
          </cell>
          <cell r="AV64">
            <v>10</v>
          </cell>
          <cell r="AW64" t="str">
            <v>等高</v>
          </cell>
          <cell r="AX64">
            <v>0</v>
          </cell>
          <cell r="AY64">
            <v>0</v>
          </cell>
          <cell r="AZ64" t="str">
            <v>なし</v>
          </cell>
          <cell r="BA64" t="str">
            <v>なし</v>
          </cell>
          <cell r="BB64">
            <v>0</v>
          </cell>
          <cell r="BC64" t="str">
            <v>ほぼ長方形</v>
          </cell>
          <cell r="BD64" t="str">
            <v>中間画地</v>
          </cell>
          <cell r="BE64" t="str">
            <v>なし</v>
          </cell>
          <cell r="BF64">
            <v>0</v>
          </cell>
          <cell r="BG64" t="str">
            <v>記載なし</v>
          </cell>
          <cell r="BH64" t="str">
            <v>なし</v>
          </cell>
          <cell r="BI64">
            <v>0</v>
          </cell>
          <cell r="BJ64" t="str">
            <v>記載なし</v>
          </cell>
          <cell r="BK64" t="str">
            <v>なし</v>
          </cell>
          <cell r="BL64">
            <v>0</v>
          </cell>
          <cell r="BM64" t="str">
            <v>記載なし</v>
          </cell>
          <cell r="BN64" t="str">
            <v>有り</v>
          </cell>
          <cell r="BO64">
            <v>5.2</v>
          </cell>
          <cell r="BP64">
            <v>0</v>
          </cell>
          <cell r="BQ64" t="str">
            <v>市街化区域</v>
          </cell>
          <cell r="BR64" t="str">
            <v>１低専</v>
          </cell>
          <cell r="BS64" t="str">
            <v>その他</v>
          </cell>
          <cell r="BT64">
            <v>0</v>
          </cell>
          <cell r="BV64">
            <v>0</v>
          </cell>
          <cell r="BX64">
            <v>0</v>
          </cell>
          <cell r="BY64">
            <v>0</v>
          </cell>
          <cell r="BZ64">
            <v>0</v>
          </cell>
          <cell r="CB64">
            <v>0</v>
          </cell>
          <cell r="CC64">
            <v>0</v>
          </cell>
          <cell r="CD64">
            <v>0</v>
          </cell>
          <cell r="CE64">
            <v>0</v>
          </cell>
          <cell r="CF64">
            <v>0</v>
          </cell>
          <cell r="CG64">
            <v>0</v>
          </cell>
          <cell r="CH64">
            <v>50</v>
          </cell>
          <cell r="CI64">
            <v>50</v>
          </cell>
          <cell r="CJ64">
            <v>100</v>
          </cell>
          <cell r="CK64">
            <v>100</v>
          </cell>
          <cell r="CL64" t="str">
            <v>なし</v>
          </cell>
          <cell r="CM64">
            <v>0</v>
          </cell>
          <cell r="CN64" t="str">
            <v>方位＋２</v>
          </cell>
          <cell r="CO64" t="str">
            <v>住宅用地</v>
          </cell>
          <cell r="CP64">
            <v>225000</v>
          </cell>
          <cell r="CQ64" t="str">
            <v>京成百貨店</v>
          </cell>
          <cell r="CR64">
            <v>620</v>
          </cell>
          <cell r="CS64" t="str">
            <v>平田</v>
          </cell>
          <cell r="CT64">
            <v>630</v>
          </cell>
          <cell r="CU64" t="str">
            <v>第二</v>
          </cell>
          <cell r="CV64">
            <v>2060</v>
          </cell>
          <cell r="CW64" t="str">
            <v>歯科大</v>
          </cell>
          <cell r="CX64">
            <v>1110</v>
          </cell>
          <cell r="CY64" t="str">
            <v>市川市役所</v>
          </cell>
          <cell r="CZ64">
            <v>1040</v>
          </cell>
          <cell r="DA64" t="str">
            <v>胡録神社</v>
          </cell>
          <cell r="DB64">
            <v>730</v>
          </cell>
          <cell r="DC64">
            <v>1114</v>
          </cell>
          <cell r="DD64" t="str">
            <v>極端に劣る</v>
          </cell>
          <cell r="DE64">
            <v>0.05</v>
          </cell>
          <cell r="DF64" t="str">
            <v>西</v>
          </cell>
          <cell r="DG64">
            <v>0</v>
          </cell>
          <cell r="DI64">
            <v>6.5</v>
          </cell>
        </row>
        <row r="65">
          <cell r="B65">
            <v>63</v>
          </cell>
          <cell r="C65">
            <v>744</v>
          </cell>
          <cell r="D65" t="str">
            <v>取-6</v>
          </cell>
          <cell r="E65" t="str">
            <v>平田１丁目２００番１４</v>
          </cell>
          <cell r="F65" t="str">
            <v>平田一丁目</v>
          </cell>
          <cell r="G65" t="str">
            <v>勝田耕永</v>
          </cell>
          <cell r="H65" t="str">
            <v>栄伸化成株式会社</v>
          </cell>
          <cell r="K65" t="str">
            <v>標準住宅地</v>
          </cell>
          <cell r="L65" t="str">
            <v>更地</v>
          </cell>
          <cell r="M65" t="str">
            <v>宅地</v>
          </cell>
          <cell r="N65">
            <v>55000000</v>
          </cell>
          <cell r="O65">
            <v>55000000</v>
          </cell>
          <cell r="P65">
            <v>177299</v>
          </cell>
          <cell r="Q65">
            <v>0</v>
          </cell>
          <cell r="R65">
            <v>0</v>
          </cell>
          <cell r="S65">
            <v>0</v>
          </cell>
          <cell r="T65">
            <v>20070829</v>
          </cell>
          <cell r="U65" t="str">
            <v>登記原因日</v>
          </cell>
          <cell r="V65" t="str">
            <v>有り</v>
          </cell>
          <cell r="W65" t="str">
            <v>売り急ぎ</v>
          </cell>
          <cell r="X65">
            <v>0</v>
          </cell>
          <cell r="Y65">
            <v>0</v>
          </cell>
          <cell r="Z65">
            <v>70</v>
          </cell>
          <cell r="AA65" t="str">
            <v>なし</v>
          </cell>
          <cell r="AB65">
            <v>100</v>
          </cell>
          <cell r="AC65" t="str">
            <v>北東</v>
          </cell>
          <cell r="AD65">
            <v>4.5</v>
          </cell>
          <cell r="AE65" t="str">
            <v>アスファルト</v>
          </cell>
          <cell r="AF65" t="str">
            <v>私道</v>
          </cell>
          <cell r="AG65" t="str">
            <v>行き止まり</v>
          </cell>
          <cell r="AH65" t="str">
            <v>ＪＲ総武</v>
          </cell>
          <cell r="AI65" t="str">
            <v>本八幡</v>
          </cell>
          <cell r="AJ65">
            <v>600</v>
          </cell>
          <cell r="AK65" t="str">
            <v>普通</v>
          </cell>
          <cell r="AL65" t="str">
            <v>普通</v>
          </cell>
          <cell r="AM65" t="str">
            <v>水道</v>
          </cell>
          <cell r="AN65" t="str">
            <v>都市ガス</v>
          </cell>
          <cell r="AO65" t="str">
            <v>処理区域内</v>
          </cell>
          <cell r="AP65">
            <v>0</v>
          </cell>
          <cell r="AQ65">
            <v>0</v>
          </cell>
          <cell r="AR65">
            <v>310.20999999999998</v>
          </cell>
          <cell r="AS65">
            <v>0</v>
          </cell>
          <cell r="AT65">
            <v>0</v>
          </cell>
          <cell r="AU65">
            <v>17</v>
          </cell>
          <cell r="AV65">
            <v>15</v>
          </cell>
          <cell r="AW65" t="str">
            <v>等高</v>
          </cell>
          <cell r="AX65">
            <v>0</v>
          </cell>
          <cell r="AY65">
            <v>0</v>
          </cell>
          <cell r="AZ65" t="str">
            <v>なし</v>
          </cell>
          <cell r="BA65" t="str">
            <v>なし</v>
          </cell>
          <cell r="BB65">
            <v>0</v>
          </cell>
          <cell r="BC65" t="str">
            <v>不整形</v>
          </cell>
          <cell r="BD65" t="str">
            <v>中間画地</v>
          </cell>
          <cell r="BE65" t="str">
            <v>なし</v>
          </cell>
          <cell r="BF65">
            <v>0</v>
          </cell>
          <cell r="BG65" t="str">
            <v>記載なし</v>
          </cell>
          <cell r="BH65" t="str">
            <v>なし</v>
          </cell>
          <cell r="BI65">
            <v>0</v>
          </cell>
          <cell r="BJ65" t="str">
            <v>記載なし</v>
          </cell>
          <cell r="BK65" t="str">
            <v>なし</v>
          </cell>
          <cell r="BL65">
            <v>0</v>
          </cell>
          <cell r="BM65" t="str">
            <v>記載なし</v>
          </cell>
          <cell r="BN65" t="str">
            <v>なし</v>
          </cell>
          <cell r="BO65">
            <v>0</v>
          </cell>
          <cell r="BP65">
            <v>0</v>
          </cell>
          <cell r="BQ65" t="str">
            <v>市街化区域</v>
          </cell>
          <cell r="BR65" t="str">
            <v>１低専</v>
          </cell>
          <cell r="BS65" t="str">
            <v>その他</v>
          </cell>
          <cell r="BT65">
            <v>0</v>
          </cell>
          <cell r="BV65">
            <v>0</v>
          </cell>
          <cell r="BX65">
            <v>0</v>
          </cell>
          <cell r="BY65">
            <v>0</v>
          </cell>
          <cell r="BZ65">
            <v>0</v>
          </cell>
          <cell r="CB65">
            <v>0</v>
          </cell>
          <cell r="CC65">
            <v>0</v>
          </cell>
          <cell r="CD65">
            <v>0</v>
          </cell>
          <cell r="CE65">
            <v>0</v>
          </cell>
          <cell r="CF65">
            <v>0</v>
          </cell>
          <cell r="CG65">
            <v>0</v>
          </cell>
          <cell r="CH65">
            <v>50</v>
          </cell>
          <cell r="CI65">
            <v>50</v>
          </cell>
          <cell r="CJ65">
            <v>100</v>
          </cell>
          <cell r="CK65">
            <v>100</v>
          </cell>
          <cell r="CL65" t="str">
            <v>なし</v>
          </cell>
          <cell r="CM65">
            <v>0</v>
          </cell>
          <cell r="CN65">
            <v>0</v>
          </cell>
          <cell r="CO65" t="str">
            <v>住宅用地</v>
          </cell>
          <cell r="CP65" t="str">
            <v>なし</v>
          </cell>
          <cell r="CQ65" t="str">
            <v>京成百貨店</v>
          </cell>
          <cell r="CR65">
            <v>630</v>
          </cell>
          <cell r="CS65" t="str">
            <v>平田</v>
          </cell>
          <cell r="CT65">
            <v>660</v>
          </cell>
          <cell r="CU65" t="str">
            <v>第二</v>
          </cell>
          <cell r="CV65">
            <v>2380</v>
          </cell>
          <cell r="CW65" t="str">
            <v>歯科大</v>
          </cell>
          <cell r="CX65">
            <v>1110</v>
          </cell>
          <cell r="CY65" t="str">
            <v>市川市役所</v>
          </cell>
          <cell r="CZ65">
            <v>900</v>
          </cell>
          <cell r="DA65" t="str">
            <v>胡録神社</v>
          </cell>
          <cell r="DB65">
            <v>770</v>
          </cell>
          <cell r="DC65">
            <v>1164</v>
          </cell>
          <cell r="DD65" t="str">
            <v>普通</v>
          </cell>
          <cell r="DE65">
            <v>0.1</v>
          </cell>
          <cell r="DF65" t="str">
            <v>北</v>
          </cell>
          <cell r="DG65">
            <v>0</v>
          </cell>
          <cell r="DI65">
            <v>17</v>
          </cell>
        </row>
        <row r="66">
          <cell r="B66">
            <v>64</v>
          </cell>
          <cell r="C66">
            <v>281</v>
          </cell>
          <cell r="D66" t="str">
            <v>取-1</v>
          </cell>
          <cell r="E66" t="str">
            <v>新田２丁目１１７３－１７、１８，２１</v>
          </cell>
          <cell r="F66" t="str">
            <v>２－１５－１</v>
          </cell>
          <cell r="G66" t="str">
            <v>（株）二十一大成住販</v>
          </cell>
          <cell r="H66" t="str">
            <v>遠藤剛</v>
          </cell>
          <cell r="I66" t="str">
            <v>東京都江戸川区松島３－１５－４</v>
          </cell>
          <cell r="J66" t="str">
            <v>市川市新田２－１５－１</v>
          </cell>
          <cell r="K66" t="str">
            <v>標準住宅地</v>
          </cell>
          <cell r="L66" t="str">
            <v>建付地</v>
          </cell>
          <cell r="M66" t="str">
            <v>宅地</v>
          </cell>
          <cell r="N66">
            <v>43800000</v>
          </cell>
          <cell r="O66">
            <v>27440000</v>
          </cell>
          <cell r="P66">
            <v>255327</v>
          </cell>
          <cell r="Q66">
            <v>16360000</v>
          </cell>
          <cell r="R66">
            <v>157293</v>
          </cell>
          <cell r="S66">
            <v>0</v>
          </cell>
          <cell r="T66">
            <v>20070125</v>
          </cell>
          <cell r="U66" t="str">
            <v>登記原因日</v>
          </cell>
          <cell r="V66" t="str">
            <v>なし</v>
          </cell>
          <cell r="X66">
            <v>0</v>
          </cell>
          <cell r="Y66">
            <v>0</v>
          </cell>
          <cell r="Z66">
            <v>100</v>
          </cell>
          <cell r="AA66" t="str">
            <v>あり</v>
          </cell>
          <cell r="AB66">
            <v>100</v>
          </cell>
          <cell r="AC66" t="str">
            <v>南東</v>
          </cell>
          <cell r="AD66">
            <v>2.6</v>
          </cell>
          <cell r="AE66" t="str">
            <v>アスファルト</v>
          </cell>
          <cell r="AF66" t="str">
            <v>市道</v>
          </cell>
          <cell r="AG66" t="str">
            <v>普通</v>
          </cell>
          <cell r="AH66" t="str">
            <v>ＪＲ総武</v>
          </cell>
          <cell r="AI66" t="str">
            <v>市川</v>
          </cell>
          <cell r="AJ66">
            <v>760</v>
          </cell>
          <cell r="AK66" t="str">
            <v>普通</v>
          </cell>
          <cell r="AL66" t="str">
            <v>普通</v>
          </cell>
          <cell r="AM66" t="str">
            <v>水道</v>
          </cell>
          <cell r="AN66" t="str">
            <v>都市ガス</v>
          </cell>
          <cell r="AO66" t="str">
            <v>処理区域内</v>
          </cell>
          <cell r="AP66">
            <v>0</v>
          </cell>
          <cell r="AQ66">
            <v>0</v>
          </cell>
          <cell r="AR66">
            <v>136.16999999999999</v>
          </cell>
          <cell r="AS66">
            <v>0</v>
          </cell>
          <cell r="AT66">
            <v>28.7</v>
          </cell>
          <cell r="AU66">
            <v>2.7</v>
          </cell>
          <cell r="AV66">
            <v>11.7</v>
          </cell>
          <cell r="AW66" t="str">
            <v>等高</v>
          </cell>
          <cell r="AX66">
            <v>0</v>
          </cell>
          <cell r="AY66">
            <v>0</v>
          </cell>
          <cell r="AZ66" t="str">
            <v>なし</v>
          </cell>
          <cell r="BA66" t="str">
            <v>なし</v>
          </cell>
          <cell r="BB66">
            <v>0</v>
          </cell>
          <cell r="BC66" t="str">
            <v>不整形</v>
          </cell>
          <cell r="BD66" t="str">
            <v>中間画地</v>
          </cell>
          <cell r="BE66" t="str">
            <v>なし</v>
          </cell>
          <cell r="BF66">
            <v>0</v>
          </cell>
          <cell r="BG66" t="str">
            <v>記載なし</v>
          </cell>
          <cell r="BH66" t="str">
            <v>なし</v>
          </cell>
          <cell r="BI66">
            <v>0</v>
          </cell>
          <cell r="BJ66" t="str">
            <v>記載なし</v>
          </cell>
          <cell r="BK66" t="str">
            <v>なし</v>
          </cell>
          <cell r="BL66">
            <v>0</v>
          </cell>
          <cell r="BM66" t="str">
            <v>記載なし</v>
          </cell>
          <cell r="BN66" t="str">
            <v>なし</v>
          </cell>
          <cell r="BO66">
            <v>0</v>
          </cell>
          <cell r="BP66">
            <v>0</v>
          </cell>
          <cell r="BQ66" t="str">
            <v>市街化区域</v>
          </cell>
          <cell r="BR66" t="str">
            <v>１中専</v>
          </cell>
          <cell r="BS66" t="str">
            <v>高度地区</v>
          </cell>
          <cell r="BT66">
            <v>0</v>
          </cell>
          <cell r="BV66">
            <v>0</v>
          </cell>
          <cell r="BX66">
            <v>0</v>
          </cell>
          <cell r="BY66">
            <v>1</v>
          </cell>
          <cell r="BZ66">
            <v>0</v>
          </cell>
          <cell r="CB66">
            <v>0</v>
          </cell>
          <cell r="CC66">
            <v>0</v>
          </cell>
          <cell r="CD66">
            <v>0</v>
          </cell>
          <cell r="CE66">
            <v>0</v>
          </cell>
          <cell r="CF66">
            <v>0</v>
          </cell>
          <cell r="CG66">
            <v>0</v>
          </cell>
          <cell r="CH66">
            <v>60</v>
          </cell>
          <cell r="CI66">
            <v>60</v>
          </cell>
          <cell r="CJ66">
            <v>200</v>
          </cell>
          <cell r="CK66">
            <v>160</v>
          </cell>
          <cell r="CL66" t="str">
            <v>なし</v>
          </cell>
          <cell r="CM66">
            <v>0</v>
          </cell>
          <cell r="CN66" t="str">
            <v>１１７３－１７：１０７．４７㎡、－１８：２７．６１㎡、－２１：１．０９㎡</v>
          </cell>
          <cell r="CO66" t="str">
            <v>住宅用地</v>
          </cell>
          <cell r="CP66" t="str">
            <v>なし</v>
          </cell>
          <cell r="CQ66" t="str">
            <v>ダイエー市川</v>
          </cell>
          <cell r="CR66">
            <v>810</v>
          </cell>
          <cell r="CS66" t="str">
            <v>平田</v>
          </cell>
          <cell r="CT66">
            <v>430</v>
          </cell>
          <cell r="CU66" t="str">
            <v>第八</v>
          </cell>
          <cell r="CV66">
            <v>1060</v>
          </cell>
          <cell r="CW66" t="str">
            <v>歯科大</v>
          </cell>
          <cell r="CX66">
            <v>1840</v>
          </cell>
          <cell r="CY66" t="str">
            <v>市川市役所</v>
          </cell>
          <cell r="CZ66">
            <v>1650</v>
          </cell>
          <cell r="DA66" t="str">
            <v>新田</v>
          </cell>
          <cell r="DB66">
            <v>160</v>
          </cell>
          <cell r="DC66">
            <v>1028</v>
          </cell>
          <cell r="DD66" t="str">
            <v>劣る</v>
          </cell>
          <cell r="DE66">
            <v>0.5</v>
          </cell>
          <cell r="DF66" t="str">
            <v>袋地</v>
          </cell>
          <cell r="DG66">
            <v>0</v>
          </cell>
          <cell r="DH66" t="str">
            <v>宅地</v>
          </cell>
          <cell r="DI66">
            <v>16</v>
          </cell>
        </row>
        <row r="67">
          <cell r="B67">
            <v>65</v>
          </cell>
          <cell r="C67">
            <v>282</v>
          </cell>
          <cell r="D67" t="str">
            <v>取-2</v>
          </cell>
          <cell r="E67" t="str">
            <v>新田２丁目４０６－８</v>
          </cell>
          <cell r="F67">
            <v>37534</v>
          </cell>
          <cell r="G67" t="str">
            <v>一建設株式会社</v>
          </cell>
          <cell r="H67" t="str">
            <v>和田覚外１名</v>
          </cell>
          <cell r="I67" t="str">
            <v>東京都練馬区石神井町２－２６－１１</v>
          </cell>
          <cell r="J67" t="str">
            <v>市川市新田２－１０－５</v>
          </cell>
          <cell r="K67" t="str">
            <v>標準住宅地</v>
          </cell>
          <cell r="L67" t="str">
            <v>建付地</v>
          </cell>
          <cell r="M67" t="str">
            <v>宅地</v>
          </cell>
          <cell r="N67">
            <v>45800000</v>
          </cell>
          <cell r="O67">
            <v>27480000</v>
          </cell>
          <cell r="P67">
            <v>384874</v>
          </cell>
          <cell r="Q67">
            <v>18320000</v>
          </cell>
          <cell r="R67">
            <v>182871</v>
          </cell>
          <cell r="S67">
            <v>0</v>
          </cell>
          <cell r="T67">
            <v>20070828</v>
          </cell>
          <cell r="U67" t="str">
            <v>登記原因日</v>
          </cell>
          <cell r="V67" t="str">
            <v>なし</v>
          </cell>
          <cell r="X67">
            <v>0</v>
          </cell>
          <cell r="Y67">
            <v>0</v>
          </cell>
          <cell r="Z67">
            <v>100</v>
          </cell>
          <cell r="AA67" t="str">
            <v>あり</v>
          </cell>
          <cell r="AB67">
            <v>100</v>
          </cell>
          <cell r="AC67" t="str">
            <v>南東</v>
          </cell>
          <cell r="AD67">
            <v>8.3000000000000007</v>
          </cell>
          <cell r="AE67" t="str">
            <v>アスファルト</v>
          </cell>
          <cell r="AF67" t="str">
            <v>市道</v>
          </cell>
          <cell r="AG67" t="str">
            <v>普通</v>
          </cell>
          <cell r="AH67" t="str">
            <v>ＪＲ総武</v>
          </cell>
          <cell r="AI67" t="str">
            <v>市川</v>
          </cell>
          <cell r="AJ67">
            <v>880</v>
          </cell>
          <cell r="AK67" t="str">
            <v>普通</v>
          </cell>
          <cell r="AL67" t="str">
            <v>普通</v>
          </cell>
          <cell r="AM67" t="str">
            <v>水道</v>
          </cell>
          <cell r="AN67" t="str">
            <v>都市ガス</v>
          </cell>
          <cell r="AO67" t="str">
            <v>処理区域内</v>
          </cell>
          <cell r="AP67">
            <v>0</v>
          </cell>
          <cell r="AQ67">
            <v>0</v>
          </cell>
          <cell r="AR67">
            <v>71.400000000000006</v>
          </cell>
          <cell r="AS67">
            <v>0</v>
          </cell>
          <cell r="AT67">
            <v>0</v>
          </cell>
          <cell r="AU67">
            <v>10</v>
          </cell>
          <cell r="AV67">
            <v>7.2</v>
          </cell>
          <cell r="AW67" t="str">
            <v>等高</v>
          </cell>
          <cell r="AX67">
            <v>0</v>
          </cell>
          <cell r="AY67">
            <v>0</v>
          </cell>
          <cell r="AZ67" t="str">
            <v>なし</v>
          </cell>
          <cell r="BA67" t="str">
            <v>なし</v>
          </cell>
          <cell r="BB67">
            <v>0</v>
          </cell>
          <cell r="BC67" t="str">
            <v>長方形</v>
          </cell>
          <cell r="BD67" t="str">
            <v>中間画地</v>
          </cell>
          <cell r="BE67" t="str">
            <v>なし</v>
          </cell>
          <cell r="BF67">
            <v>0</v>
          </cell>
          <cell r="BG67" t="str">
            <v>記載なし</v>
          </cell>
          <cell r="BH67" t="str">
            <v>なし</v>
          </cell>
          <cell r="BI67">
            <v>0</v>
          </cell>
          <cell r="BJ67" t="str">
            <v>記載なし</v>
          </cell>
          <cell r="BK67" t="str">
            <v>なし</v>
          </cell>
          <cell r="BL67">
            <v>0</v>
          </cell>
          <cell r="BM67" t="str">
            <v>記載なし</v>
          </cell>
          <cell r="BN67" t="str">
            <v>なし</v>
          </cell>
          <cell r="BO67">
            <v>0</v>
          </cell>
          <cell r="BP67">
            <v>0</v>
          </cell>
          <cell r="BQ67" t="str">
            <v>市街化区域</v>
          </cell>
          <cell r="BR67" t="str">
            <v>１中専</v>
          </cell>
          <cell r="BS67" t="str">
            <v>高度地区</v>
          </cell>
          <cell r="BT67">
            <v>0</v>
          </cell>
          <cell r="BV67">
            <v>0</v>
          </cell>
          <cell r="BX67">
            <v>0</v>
          </cell>
          <cell r="BY67">
            <v>1</v>
          </cell>
          <cell r="BZ67">
            <v>0</v>
          </cell>
          <cell r="CB67">
            <v>0</v>
          </cell>
          <cell r="CC67">
            <v>0</v>
          </cell>
          <cell r="CD67">
            <v>0</v>
          </cell>
          <cell r="CE67">
            <v>0</v>
          </cell>
          <cell r="CF67">
            <v>0</v>
          </cell>
          <cell r="CG67">
            <v>0</v>
          </cell>
          <cell r="CH67">
            <v>60</v>
          </cell>
          <cell r="CI67">
            <v>60</v>
          </cell>
          <cell r="CJ67">
            <v>200</v>
          </cell>
          <cell r="CK67">
            <v>200</v>
          </cell>
          <cell r="CL67" t="str">
            <v>なし</v>
          </cell>
          <cell r="CM67">
            <v>0</v>
          </cell>
          <cell r="CN67">
            <v>0</v>
          </cell>
          <cell r="CO67" t="str">
            <v>住宅用地</v>
          </cell>
          <cell r="CP67">
            <v>240000</v>
          </cell>
          <cell r="CQ67" t="str">
            <v>マルエツ南八幡</v>
          </cell>
          <cell r="CR67">
            <v>710</v>
          </cell>
          <cell r="CS67" t="str">
            <v>平田</v>
          </cell>
          <cell r="CT67">
            <v>410</v>
          </cell>
          <cell r="CU67" t="str">
            <v>第八</v>
          </cell>
          <cell r="CV67">
            <v>790</v>
          </cell>
          <cell r="CW67" t="str">
            <v>歯科大</v>
          </cell>
          <cell r="CX67">
            <v>1900</v>
          </cell>
          <cell r="CY67" t="str">
            <v>市川市役所</v>
          </cell>
          <cell r="CZ67">
            <v>1770</v>
          </cell>
          <cell r="DA67" t="str">
            <v>新田南</v>
          </cell>
          <cell r="DB67">
            <v>180</v>
          </cell>
          <cell r="DC67">
            <v>1010</v>
          </cell>
          <cell r="DD67" t="str">
            <v>普通</v>
          </cell>
          <cell r="DE67">
            <v>0.01</v>
          </cell>
          <cell r="DF67" t="str">
            <v>東</v>
          </cell>
          <cell r="DG67">
            <v>0</v>
          </cell>
          <cell r="DH67" t="str">
            <v>宅地</v>
          </cell>
          <cell r="DI67">
            <v>10</v>
          </cell>
        </row>
        <row r="68">
          <cell r="B68">
            <v>66</v>
          </cell>
          <cell r="C68">
            <v>283</v>
          </cell>
          <cell r="D68" t="str">
            <v>取-3</v>
          </cell>
          <cell r="E68" t="str">
            <v>新田２丁目１１７３番１６外２筆</v>
          </cell>
          <cell r="F68" t="str">
            <v>新田２－１５－</v>
          </cell>
          <cell r="G68" t="str">
            <v>株式会社二十一大成住販</v>
          </cell>
          <cell r="H68" t="str">
            <v>森山頼伸</v>
          </cell>
          <cell r="K68" t="str">
            <v>混在住宅地</v>
          </cell>
          <cell r="L68" t="str">
            <v>建付地</v>
          </cell>
          <cell r="M68" t="str">
            <v>宅地</v>
          </cell>
          <cell r="N68">
            <v>44800000</v>
          </cell>
          <cell r="O68">
            <v>30000000</v>
          </cell>
          <cell r="P68">
            <v>248344</v>
          </cell>
          <cell r="Q68">
            <v>14800000</v>
          </cell>
          <cell r="R68">
            <v>147352</v>
          </cell>
          <cell r="S68">
            <v>0</v>
          </cell>
          <cell r="T68">
            <v>20061019</v>
          </cell>
          <cell r="U68" t="str">
            <v>登記原因日</v>
          </cell>
          <cell r="V68" t="str">
            <v>なし</v>
          </cell>
          <cell r="X68">
            <v>0</v>
          </cell>
          <cell r="Y68">
            <v>0</v>
          </cell>
          <cell r="Z68">
            <v>100</v>
          </cell>
          <cell r="AA68" t="str">
            <v>あり</v>
          </cell>
          <cell r="AB68">
            <v>100</v>
          </cell>
          <cell r="AC68" t="str">
            <v>南東</v>
          </cell>
          <cell r="AD68">
            <v>2.6</v>
          </cell>
          <cell r="AE68" t="str">
            <v>アスファルト</v>
          </cell>
          <cell r="AF68" t="str">
            <v>市道</v>
          </cell>
          <cell r="AG68" t="str">
            <v>普通</v>
          </cell>
          <cell r="AH68" t="str">
            <v>ＪＲ総武</v>
          </cell>
          <cell r="AI68" t="str">
            <v>市川</v>
          </cell>
          <cell r="AJ68">
            <v>800</v>
          </cell>
          <cell r="AK68" t="str">
            <v>普通</v>
          </cell>
          <cell r="AL68" t="str">
            <v>普通</v>
          </cell>
          <cell r="AM68" t="str">
            <v>水道</v>
          </cell>
          <cell r="AN68" t="str">
            <v>都市ガス</v>
          </cell>
          <cell r="AO68" t="str">
            <v>処理区域内</v>
          </cell>
          <cell r="AQ68">
            <v>0</v>
          </cell>
          <cell r="AR68">
            <v>120.8</v>
          </cell>
          <cell r="AS68">
            <v>0</v>
          </cell>
          <cell r="AT68">
            <v>0</v>
          </cell>
          <cell r="AU68">
            <v>2</v>
          </cell>
          <cell r="AV68">
            <v>19</v>
          </cell>
          <cell r="AW68" t="str">
            <v>等高</v>
          </cell>
          <cell r="AX68">
            <v>0</v>
          </cell>
          <cell r="AY68">
            <v>0</v>
          </cell>
          <cell r="AZ68" t="str">
            <v>なし</v>
          </cell>
          <cell r="BA68" t="str">
            <v>なし</v>
          </cell>
          <cell r="BB68">
            <v>0</v>
          </cell>
          <cell r="BC68" t="str">
            <v>不整形</v>
          </cell>
          <cell r="BD68" t="str">
            <v>中間画地</v>
          </cell>
          <cell r="BE68" t="str">
            <v>なし</v>
          </cell>
          <cell r="BF68">
            <v>0</v>
          </cell>
          <cell r="BG68" t="str">
            <v>記載なし</v>
          </cell>
          <cell r="BH68" t="str">
            <v>なし</v>
          </cell>
          <cell r="BI68">
            <v>0</v>
          </cell>
          <cell r="BJ68" t="str">
            <v>記載なし</v>
          </cell>
          <cell r="BK68" t="str">
            <v>なし</v>
          </cell>
          <cell r="BL68">
            <v>0</v>
          </cell>
          <cell r="BM68" t="str">
            <v>記載なし</v>
          </cell>
          <cell r="BN68" t="str">
            <v>有り</v>
          </cell>
          <cell r="BO68">
            <v>0</v>
          </cell>
          <cell r="BP68" t="str">
            <v>セットバック済</v>
          </cell>
          <cell r="BQ68" t="str">
            <v>市街化区域</v>
          </cell>
          <cell r="BR68" t="str">
            <v>１中専</v>
          </cell>
          <cell r="BS68" t="str">
            <v>高度地区</v>
          </cell>
          <cell r="BT68">
            <v>0</v>
          </cell>
          <cell r="BV68">
            <v>0</v>
          </cell>
          <cell r="BX68">
            <v>0</v>
          </cell>
          <cell r="BY68">
            <v>1</v>
          </cell>
          <cell r="BZ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60</v>
          </cell>
          <cell r="CI68">
            <v>60</v>
          </cell>
          <cell r="CJ68">
            <v>200</v>
          </cell>
          <cell r="CK68">
            <v>160</v>
          </cell>
          <cell r="CL68" t="str">
            <v>なし</v>
          </cell>
          <cell r="CM68">
            <v>0</v>
          </cell>
          <cell r="CN68" t="str">
            <v>Ｉ０５２９３　方位＋４　形状△２０</v>
          </cell>
          <cell r="CO68" t="str">
            <v>住宅用地</v>
          </cell>
          <cell r="CP68" t="str">
            <v>なし</v>
          </cell>
          <cell r="CQ68" t="str">
            <v>ダイエー市川</v>
          </cell>
          <cell r="CR68">
            <v>810</v>
          </cell>
          <cell r="CS68" t="str">
            <v>平田</v>
          </cell>
          <cell r="CT68">
            <v>430</v>
          </cell>
          <cell r="CU68" t="str">
            <v>第八</v>
          </cell>
          <cell r="CV68">
            <v>1060</v>
          </cell>
          <cell r="CW68" t="str">
            <v>歯科大</v>
          </cell>
          <cell r="CX68">
            <v>1840</v>
          </cell>
          <cell r="CY68" t="str">
            <v>市川市役所</v>
          </cell>
          <cell r="CZ68">
            <v>1650</v>
          </cell>
          <cell r="DA68" t="str">
            <v>新田</v>
          </cell>
          <cell r="DB68">
            <v>160</v>
          </cell>
          <cell r="DC68">
            <v>1028</v>
          </cell>
          <cell r="DD68" t="str">
            <v>劣る</v>
          </cell>
          <cell r="DE68">
            <v>0.5</v>
          </cell>
          <cell r="DF68" t="str">
            <v>袋地</v>
          </cell>
          <cell r="DG68">
            <v>0</v>
          </cell>
          <cell r="DI68">
            <v>14</v>
          </cell>
        </row>
        <row r="69">
          <cell r="B69">
            <v>67</v>
          </cell>
          <cell r="C69">
            <v>284</v>
          </cell>
          <cell r="D69" t="str">
            <v>取-4</v>
          </cell>
          <cell r="E69" t="str">
            <v>新田２丁目１３５５番１外</v>
          </cell>
          <cell r="F69" t="str">
            <v>新田２－１１－４</v>
          </cell>
          <cell r="G69" t="str">
            <v>石井數夫</v>
          </cell>
          <cell r="H69" t="str">
            <v>近藤修</v>
          </cell>
          <cell r="I69" t="str">
            <v>市川市新田２－１１－１７</v>
          </cell>
          <cell r="J69" t="str">
            <v>市川市市川４－６－１８</v>
          </cell>
          <cell r="K69" t="str">
            <v>混在住宅地</v>
          </cell>
          <cell r="L69" t="str">
            <v>建付地</v>
          </cell>
          <cell r="M69" t="str">
            <v>宅地</v>
          </cell>
          <cell r="N69">
            <v>38800000</v>
          </cell>
          <cell r="O69">
            <v>38800000</v>
          </cell>
          <cell r="P69">
            <v>381102</v>
          </cell>
          <cell r="Q69">
            <v>0</v>
          </cell>
          <cell r="R69">
            <v>0</v>
          </cell>
          <cell r="S69">
            <v>0</v>
          </cell>
          <cell r="T69">
            <v>20070602</v>
          </cell>
          <cell r="U69" t="str">
            <v>登記原因日</v>
          </cell>
          <cell r="V69" t="str">
            <v>なし</v>
          </cell>
          <cell r="X69">
            <v>0</v>
          </cell>
          <cell r="Y69">
            <v>0</v>
          </cell>
          <cell r="Z69">
            <v>100</v>
          </cell>
          <cell r="AA69" t="str">
            <v>あり</v>
          </cell>
          <cell r="AB69">
            <v>100</v>
          </cell>
          <cell r="AC69" t="str">
            <v>南西</v>
          </cell>
          <cell r="AD69">
            <v>4</v>
          </cell>
          <cell r="AE69" t="str">
            <v>未舗装</v>
          </cell>
          <cell r="AF69" t="str">
            <v>私道</v>
          </cell>
          <cell r="AG69" t="str">
            <v>普通</v>
          </cell>
          <cell r="AH69" t="str">
            <v>ＪＲ総武</v>
          </cell>
          <cell r="AI69" t="str">
            <v>市川</v>
          </cell>
          <cell r="AJ69">
            <v>980</v>
          </cell>
          <cell r="AK69" t="str">
            <v>普通</v>
          </cell>
          <cell r="AL69" t="str">
            <v>普通</v>
          </cell>
          <cell r="AM69" t="str">
            <v>水道</v>
          </cell>
          <cell r="AN69" t="str">
            <v>都市ガス</v>
          </cell>
          <cell r="AO69" t="str">
            <v>処理区域内</v>
          </cell>
          <cell r="AP69">
            <v>0</v>
          </cell>
          <cell r="AQ69">
            <v>0</v>
          </cell>
          <cell r="AR69">
            <v>127.81</v>
          </cell>
          <cell r="AS69">
            <v>0</v>
          </cell>
          <cell r="AT69">
            <v>26</v>
          </cell>
          <cell r="AU69">
            <v>12</v>
          </cell>
          <cell r="AV69">
            <v>10</v>
          </cell>
          <cell r="AW69" t="str">
            <v>等高</v>
          </cell>
          <cell r="AX69">
            <v>0</v>
          </cell>
          <cell r="AY69">
            <v>0</v>
          </cell>
          <cell r="AZ69" t="str">
            <v>なし</v>
          </cell>
          <cell r="BA69" t="str">
            <v>なし</v>
          </cell>
          <cell r="BB69">
            <v>0</v>
          </cell>
          <cell r="BC69" t="str">
            <v>ほぼ長方形</v>
          </cell>
          <cell r="BD69" t="str">
            <v>中間画地</v>
          </cell>
          <cell r="BE69" t="str">
            <v>なし</v>
          </cell>
          <cell r="BF69">
            <v>0</v>
          </cell>
          <cell r="BG69" t="str">
            <v>記載なし</v>
          </cell>
          <cell r="BH69" t="str">
            <v>なし</v>
          </cell>
          <cell r="BI69">
            <v>0</v>
          </cell>
          <cell r="BJ69" t="str">
            <v>記載なし</v>
          </cell>
          <cell r="BK69" t="str">
            <v>なし</v>
          </cell>
          <cell r="BL69">
            <v>0</v>
          </cell>
          <cell r="BM69" t="str">
            <v>記載なし</v>
          </cell>
          <cell r="BN69" t="str">
            <v>なし</v>
          </cell>
          <cell r="BO69">
            <v>0</v>
          </cell>
          <cell r="BP69">
            <v>0</v>
          </cell>
          <cell r="BQ69" t="str">
            <v>市街化区域</v>
          </cell>
          <cell r="BR69" t="str">
            <v>１中専</v>
          </cell>
          <cell r="BS69" t="str">
            <v>その他</v>
          </cell>
          <cell r="BT69">
            <v>0</v>
          </cell>
          <cell r="BV69">
            <v>0</v>
          </cell>
          <cell r="BX69">
            <v>0</v>
          </cell>
          <cell r="BY69">
            <v>0</v>
          </cell>
          <cell r="BZ69">
            <v>0</v>
          </cell>
          <cell r="CB69">
            <v>0</v>
          </cell>
          <cell r="CC69">
            <v>0</v>
          </cell>
          <cell r="CD69">
            <v>0</v>
          </cell>
          <cell r="CE69">
            <v>0</v>
          </cell>
          <cell r="CF69">
            <v>0</v>
          </cell>
          <cell r="CG69">
            <v>0</v>
          </cell>
          <cell r="CH69">
            <v>60</v>
          </cell>
          <cell r="CI69">
            <v>60</v>
          </cell>
          <cell r="CJ69">
            <v>200</v>
          </cell>
          <cell r="CK69">
            <v>160</v>
          </cell>
          <cell r="CL69" t="str">
            <v>なし</v>
          </cell>
          <cell r="CM69">
            <v>0</v>
          </cell>
          <cell r="CN69">
            <v>0</v>
          </cell>
          <cell r="CO69" t="str">
            <v>住宅用地</v>
          </cell>
          <cell r="CP69">
            <v>200000</v>
          </cell>
          <cell r="CQ69" t="str">
            <v>マルエツ南八幡</v>
          </cell>
          <cell r="CR69">
            <v>810</v>
          </cell>
          <cell r="CS69" t="str">
            <v>平田</v>
          </cell>
          <cell r="CT69">
            <v>530</v>
          </cell>
          <cell r="CU69" t="str">
            <v>第八</v>
          </cell>
          <cell r="CV69">
            <v>870</v>
          </cell>
          <cell r="CW69" t="str">
            <v>歯科大</v>
          </cell>
          <cell r="CX69">
            <v>1950</v>
          </cell>
          <cell r="CY69" t="str">
            <v>市川市役所</v>
          </cell>
          <cell r="CZ69">
            <v>1920</v>
          </cell>
          <cell r="DA69" t="str">
            <v>新田南</v>
          </cell>
          <cell r="DB69">
            <v>120</v>
          </cell>
          <cell r="DC69">
            <v>1078</v>
          </cell>
          <cell r="DD69" t="str">
            <v>普通</v>
          </cell>
          <cell r="DE69">
            <v>0.01</v>
          </cell>
          <cell r="DF69" t="str">
            <v>南</v>
          </cell>
          <cell r="DG69">
            <v>0</v>
          </cell>
          <cell r="DH69" t="str">
            <v>宅地</v>
          </cell>
          <cell r="DI69">
            <v>12</v>
          </cell>
        </row>
        <row r="70">
          <cell r="B70">
            <v>68</v>
          </cell>
          <cell r="C70">
            <v>286</v>
          </cell>
          <cell r="D70" t="str">
            <v>取-5</v>
          </cell>
          <cell r="E70" t="str">
            <v>新田２丁目１３５９番２</v>
          </cell>
          <cell r="F70" t="str">
            <v>新田２－３２－７</v>
          </cell>
          <cell r="G70" t="str">
            <v>三ツ谷俊夫、三ツ谷サキ子</v>
          </cell>
          <cell r="H70" t="str">
            <v>㈱和田興産</v>
          </cell>
          <cell r="K70" t="str">
            <v>混在住宅地</v>
          </cell>
          <cell r="L70" t="str">
            <v>建付地</v>
          </cell>
          <cell r="M70" t="str">
            <v>宅地</v>
          </cell>
          <cell r="N70">
            <v>80000000</v>
          </cell>
          <cell r="O70">
            <v>77000000</v>
          </cell>
          <cell r="P70">
            <v>492548</v>
          </cell>
          <cell r="Q70">
            <v>3000000</v>
          </cell>
          <cell r="R70">
            <v>25972</v>
          </cell>
          <cell r="S70">
            <v>0</v>
          </cell>
          <cell r="T70">
            <v>20061117</v>
          </cell>
          <cell r="U70" t="str">
            <v>登記原因日</v>
          </cell>
          <cell r="V70" t="str">
            <v>有り</v>
          </cell>
          <cell r="W70" t="str">
            <v>買い進み</v>
          </cell>
          <cell r="X70">
            <v>0</v>
          </cell>
          <cell r="Y70">
            <v>0</v>
          </cell>
          <cell r="Z70">
            <v>105</v>
          </cell>
          <cell r="AA70" t="str">
            <v>あり</v>
          </cell>
          <cell r="AB70">
            <v>100</v>
          </cell>
          <cell r="AC70" t="str">
            <v>南東</v>
          </cell>
          <cell r="AD70">
            <v>4</v>
          </cell>
          <cell r="AE70" t="str">
            <v>アスファルト</v>
          </cell>
          <cell r="AF70" t="str">
            <v>市道</v>
          </cell>
          <cell r="AG70" t="str">
            <v>普通</v>
          </cell>
          <cell r="AH70" t="str">
            <v>ＪＲ総武</v>
          </cell>
          <cell r="AI70" t="str">
            <v>市川</v>
          </cell>
          <cell r="AJ70">
            <v>650</v>
          </cell>
          <cell r="AK70" t="str">
            <v>普通</v>
          </cell>
          <cell r="AL70" t="str">
            <v>普通</v>
          </cell>
          <cell r="AM70" t="str">
            <v>水道</v>
          </cell>
          <cell r="AN70" t="str">
            <v>都市ガス</v>
          </cell>
          <cell r="AO70" t="str">
            <v>処理区域内</v>
          </cell>
          <cell r="AP70">
            <v>0</v>
          </cell>
          <cell r="AQ70">
            <v>0</v>
          </cell>
          <cell r="AR70">
            <v>156.33000000000001</v>
          </cell>
          <cell r="AS70">
            <v>0</v>
          </cell>
          <cell r="AT70">
            <v>0</v>
          </cell>
          <cell r="AU70">
            <v>2</v>
          </cell>
          <cell r="AV70">
            <v>24</v>
          </cell>
          <cell r="AW70" t="str">
            <v>等高</v>
          </cell>
          <cell r="AX70">
            <v>0</v>
          </cell>
          <cell r="AY70">
            <v>0</v>
          </cell>
          <cell r="AZ70" t="str">
            <v>なし</v>
          </cell>
          <cell r="BA70" t="str">
            <v>なし</v>
          </cell>
          <cell r="BB70">
            <v>0</v>
          </cell>
          <cell r="BC70" t="str">
            <v>不整形</v>
          </cell>
          <cell r="BD70" t="str">
            <v>中間画地</v>
          </cell>
          <cell r="BE70" t="str">
            <v>なし</v>
          </cell>
          <cell r="BF70">
            <v>0</v>
          </cell>
          <cell r="BG70" t="str">
            <v>記載なし</v>
          </cell>
          <cell r="BH70" t="str">
            <v>なし</v>
          </cell>
          <cell r="BI70">
            <v>0</v>
          </cell>
          <cell r="BJ70" t="str">
            <v>記載なし</v>
          </cell>
          <cell r="BK70" t="str">
            <v>なし</v>
          </cell>
          <cell r="BL70">
            <v>0</v>
          </cell>
          <cell r="BM70" t="str">
            <v>記載なし</v>
          </cell>
          <cell r="BN70" t="str">
            <v>なし</v>
          </cell>
          <cell r="BO70">
            <v>0</v>
          </cell>
          <cell r="BP70">
            <v>0</v>
          </cell>
          <cell r="BQ70" t="str">
            <v>市街化区域</v>
          </cell>
          <cell r="BR70" t="str">
            <v>１中専</v>
          </cell>
          <cell r="BS70" t="str">
            <v>高度地区</v>
          </cell>
          <cell r="BT70">
            <v>0</v>
          </cell>
          <cell r="BV70">
            <v>0</v>
          </cell>
          <cell r="BX70">
            <v>0</v>
          </cell>
          <cell r="BY70">
            <v>1</v>
          </cell>
          <cell r="BZ70">
            <v>0</v>
          </cell>
          <cell r="CB70">
            <v>0</v>
          </cell>
          <cell r="CC70">
            <v>0</v>
          </cell>
          <cell r="CD70">
            <v>0</v>
          </cell>
          <cell r="CE70">
            <v>0</v>
          </cell>
          <cell r="CF70">
            <v>0</v>
          </cell>
          <cell r="CG70">
            <v>0</v>
          </cell>
          <cell r="CH70">
            <v>60</v>
          </cell>
          <cell r="CI70">
            <v>60</v>
          </cell>
          <cell r="CJ70">
            <v>200</v>
          </cell>
          <cell r="CK70">
            <v>160</v>
          </cell>
          <cell r="CL70" t="str">
            <v>なし</v>
          </cell>
          <cell r="CM70">
            <v>0</v>
          </cell>
          <cell r="CN70">
            <v>0</v>
          </cell>
          <cell r="CO70" t="str">
            <v>住宅用地</v>
          </cell>
          <cell r="CP70">
            <v>235000</v>
          </cell>
          <cell r="CQ70" t="str">
            <v>ダイエー市川</v>
          </cell>
          <cell r="CR70">
            <v>800</v>
          </cell>
          <cell r="CS70" t="str">
            <v>宮田</v>
          </cell>
          <cell r="CT70">
            <v>480</v>
          </cell>
          <cell r="CU70" t="str">
            <v>大洲</v>
          </cell>
          <cell r="CV70">
            <v>650</v>
          </cell>
          <cell r="CW70" t="str">
            <v>歯科大</v>
          </cell>
          <cell r="CX70">
            <v>1750</v>
          </cell>
          <cell r="CY70" t="str">
            <v>市川市役所</v>
          </cell>
          <cell r="CZ70">
            <v>2140</v>
          </cell>
          <cell r="DA70" t="str">
            <v>新田南</v>
          </cell>
          <cell r="DB70">
            <v>270</v>
          </cell>
          <cell r="DC70">
            <v>1058</v>
          </cell>
          <cell r="DD70" t="str">
            <v>普通</v>
          </cell>
          <cell r="DE70">
            <v>0.5</v>
          </cell>
          <cell r="DF70" t="str">
            <v>袋地</v>
          </cell>
          <cell r="DG70">
            <v>0</v>
          </cell>
          <cell r="DI70">
            <v>11</v>
          </cell>
        </row>
        <row r="71">
          <cell r="B71">
            <v>69</v>
          </cell>
          <cell r="C71">
            <v>287</v>
          </cell>
          <cell r="D71" t="str">
            <v>取-6</v>
          </cell>
          <cell r="E71" t="str">
            <v>新田２丁目１３９１番９外１筆</v>
          </cell>
          <cell r="F71" t="str">
            <v>新田２－３３－</v>
          </cell>
          <cell r="G71" t="str">
            <v>蕪木レン子</v>
          </cell>
          <cell r="H71" t="str">
            <v>生井真樹外１名</v>
          </cell>
          <cell r="I71" t="str">
            <v>新潟県長岡市千手２－１１－１８－７０８</v>
          </cell>
          <cell r="J71" t="str">
            <v>東京都江戸川区西小岩５－１７－８－３０６</v>
          </cell>
          <cell r="K71" t="str">
            <v>標準住宅地</v>
          </cell>
          <cell r="L71" t="str">
            <v>建付地</v>
          </cell>
          <cell r="M71" t="str">
            <v>宅地</v>
          </cell>
          <cell r="N71">
            <v>26000000</v>
          </cell>
          <cell r="O71">
            <v>26000000</v>
          </cell>
          <cell r="P71">
            <v>322581</v>
          </cell>
          <cell r="Q71">
            <v>0</v>
          </cell>
          <cell r="R71">
            <v>0</v>
          </cell>
          <cell r="S71">
            <v>0</v>
          </cell>
          <cell r="T71">
            <v>20070312</v>
          </cell>
          <cell r="U71" t="str">
            <v>登記原因日</v>
          </cell>
          <cell r="V71" t="str">
            <v>なし</v>
          </cell>
          <cell r="X71">
            <v>0</v>
          </cell>
          <cell r="Y71">
            <v>0</v>
          </cell>
          <cell r="Z71">
            <v>100</v>
          </cell>
          <cell r="AA71" t="str">
            <v>あり</v>
          </cell>
          <cell r="AB71">
            <v>100</v>
          </cell>
          <cell r="AC71" t="str">
            <v>北東</v>
          </cell>
          <cell r="AD71">
            <v>3</v>
          </cell>
          <cell r="AE71" t="str">
            <v>アスファルト</v>
          </cell>
          <cell r="AF71" t="str">
            <v>私道</v>
          </cell>
          <cell r="AG71" t="str">
            <v>行き止まり</v>
          </cell>
          <cell r="AH71" t="str">
            <v>JR総武</v>
          </cell>
          <cell r="AI71" t="str">
            <v>市川</v>
          </cell>
          <cell r="AJ71">
            <v>830</v>
          </cell>
          <cell r="AK71" t="str">
            <v>普通</v>
          </cell>
          <cell r="AL71" t="str">
            <v>普通</v>
          </cell>
          <cell r="AM71" t="str">
            <v>水道</v>
          </cell>
          <cell r="AN71" t="str">
            <v>都市ガス</v>
          </cell>
          <cell r="AO71" t="str">
            <v>処理区域内</v>
          </cell>
          <cell r="AP71" t="str">
            <v>高圧線と鉄塔敷が近い</v>
          </cell>
          <cell r="AQ71">
            <v>0</v>
          </cell>
          <cell r="AR71">
            <v>102.6</v>
          </cell>
          <cell r="AS71">
            <v>0</v>
          </cell>
          <cell r="AT71">
            <v>22</v>
          </cell>
          <cell r="AU71">
            <v>11</v>
          </cell>
          <cell r="AV71">
            <v>7.3</v>
          </cell>
          <cell r="AW71" t="str">
            <v>等高</v>
          </cell>
          <cell r="AX71">
            <v>0</v>
          </cell>
          <cell r="AY71">
            <v>0</v>
          </cell>
          <cell r="AZ71" t="str">
            <v>なし</v>
          </cell>
          <cell r="BA71" t="str">
            <v>なし</v>
          </cell>
          <cell r="BB71">
            <v>0</v>
          </cell>
          <cell r="BC71" t="str">
            <v>ほぼ長方形</v>
          </cell>
          <cell r="BD71" t="str">
            <v>中間画地</v>
          </cell>
          <cell r="BE71" t="str">
            <v>なし</v>
          </cell>
          <cell r="BF71">
            <v>0</v>
          </cell>
          <cell r="BG71" t="str">
            <v>記載なし</v>
          </cell>
          <cell r="BH71" t="str">
            <v>なし</v>
          </cell>
          <cell r="BI71">
            <v>0</v>
          </cell>
          <cell r="BJ71" t="str">
            <v>記載なし</v>
          </cell>
          <cell r="BK71" t="str">
            <v>なし</v>
          </cell>
          <cell r="BL71">
            <v>0</v>
          </cell>
          <cell r="BM71" t="str">
            <v>記載なし</v>
          </cell>
          <cell r="BN71" t="str">
            <v>なし</v>
          </cell>
          <cell r="BO71">
            <v>0</v>
          </cell>
          <cell r="BP71">
            <v>0</v>
          </cell>
          <cell r="BQ71" t="str">
            <v>市街化区域</v>
          </cell>
          <cell r="BR71" t="str">
            <v>１中専</v>
          </cell>
          <cell r="BS71" t="str">
            <v>高度地区</v>
          </cell>
          <cell r="BT71">
            <v>0</v>
          </cell>
          <cell r="BV71">
            <v>0</v>
          </cell>
          <cell r="BX71">
            <v>0</v>
          </cell>
          <cell r="BY71">
            <v>1</v>
          </cell>
          <cell r="BZ71">
            <v>0</v>
          </cell>
          <cell r="CB71">
            <v>0</v>
          </cell>
          <cell r="CC71">
            <v>0</v>
          </cell>
          <cell r="CD71">
            <v>0</v>
          </cell>
          <cell r="CE71">
            <v>0</v>
          </cell>
          <cell r="CF71">
            <v>0</v>
          </cell>
          <cell r="CG71">
            <v>0</v>
          </cell>
          <cell r="CH71">
            <v>60</v>
          </cell>
          <cell r="CI71">
            <v>60</v>
          </cell>
          <cell r="CJ71">
            <v>200</v>
          </cell>
          <cell r="CK71">
            <v>160</v>
          </cell>
          <cell r="CL71" t="str">
            <v>なし</v>
          </cell>
          <cell r="CM71">
            <v>0</v>
          </cell>
          <cell r="CN71" t="str">
            <v>接面通路は43条但書空地(対象不動産のうち、1391番19 宅地 21.91㎡はその一部）。</v>
          </cell>
          <cell r="CO71" t="str">
            <v>住宅用地</v>
          </cell>
          <cell r="CP71" t="str">
            <v>なし</v>
          </cell>
          <cell r="CQ71" t="str">
            <v>ダイエー市川</v>
          </cell>
          <cell r="CR71">
            <v>910</v>
          </cell>
          <cell r="CS71" t="str">
            <v>宮田</v>
          </cell>
          <cell r="CT71">
            <v>450</v>
          </cell>
          <cell r="CU71" t="str">
            <v>大洲</v>
          </cell>
          <cell r="CV71">
            <v>640</v>
          </cell>
          <cell r="CW71" t="str">
            <v>歯科大</v>
          </cell>
          <cell r="CX71">
            <v>1820</v>
          </cell>
          <cell r="CY71" t="str">
            <v>市川市役所</v>
          </cell>
          <cell r="CZ71">
            <v>2230</v>
          </cell>
          <cell r="DA71" t="str">
            <v>新田南</v>
          </cell>
          <cell r="DB71">
            <v>240</v>
          </cell>
          <cell r="DC71">
            <v>1076</v>
          </cell>
          <cell r="DD71" t="str">
            <v>普通</v>
          </cell>
          <cell r="DE71">
            <v>0.01</v>
          </cell>
          <cell r="DF71" t="str">
            <v>北</v>
          </cell>
          <cell r="DG71">
            <v>0</v>
          </cell>
          <cell r="DH71" t="str">
            <v>宅地</v>
          </cell>
          <cell r="DI71">
            <v>11</v>
          </cell>
        </row>
        <row r="72">
          <cell r="B72">
            <v>70</v>
          </cell>
          <cell r="C72">
            <v>288</v>
          </cell>
          <cell r="D72" t="str">
            <v>取-7</v>
          </cell>
          <cell r="E72" t="str">
            <v>新田２丁目395番3、395番11</v>
          </cell>
          <cell r="F72" t="str">
            <v>新田2-10-16</v>
          </cell>
          <cell r="G72" t="str">
            <v>金子　弘枝</v>
          </cell>
          <cell r="H72" t="str">
            <v>（株）池田住販</v>
          </cell>
          <cell r="I72" t="str">
            <v>市川市市川１－２３－２</v>
          </cell>
          <cell r="J72" t="str">
            <v>市川市新田４－５－１５</v>
          </cell>
          <cell r="K72" t="str">
            <v>標準住宅地</v>
          </cell>
          <cell r="L72" t="str">
            <v>更地</v>
          </cell>
          <cell r="M72" t="str">
            <v>宅地</v>
          </cell>
          <cell r="N72">
            <v>26600000</v>
          </cell>
          <cell r="O72">
            <v>26600000</v>
          </cell>
          <cell r="P72">
            <v>287381</v>
          </cell>
          <cell r="Q72">
            <v>0</v>
          </cell>
          <cell r="R72">
            <v>0</v>
          </cell>
          <cell r="S72">
            <v>0</v>
          </cell>
          <cell r="T72">
            <v>20061207</v>
          </cell>
          <cell r="U72" t="str">
            <v>登記原因日</v>
          </cell>
          <cell r="V72" t="str">
            <v>なし</v>
          </cell>
          <cell r="X72">
            <v>0</v>
          </cell>
          <cell r="Y72">
            <v>0</v>
          </cell>
          <cell r="Z72">
            <v>100</v>
          </cell>
          <cell r="AA72" t="str">
            <v>なし</v>
          </cell>
          <cell r="AB72">
            <v>100</v>
          </cell>
          <cell r="AC72" t="str">
            <v>北西</v>
          </cell>
          <cell r="AD72">
            <v>4</v>
          </cell>
          <cell r="AE72" t="str">
            <v>アスファルト</v>
          </cell>
          <cell r="AF72" t="str">
            <v>私道</v>
          </cell>
          <cell r="AG72" t="str">
            <v>行き止まり</v>
          </cell>
          <cell r="AH72" t="str">
            <v>JR総武</v>
          </cell>
          <cell r="AI72" t="str">
            <v>市川</v>
          </cell>
          <cell r="AJ72">
            <v>850</v>
          </cell>
          <cell r="AK72" t="str">
            <v>普通</v>
          </cell>
          <cell r="AL72" t="str">
            <v>普通</v>
          </cell>
          <cell r="AM72" t="str">
            <v>水道</v>
          </cell>
          <cell r="AN72" t="str">
            <v>都市ガス</v>
          </cell>
          <cell r="AO72" t="str">
            <v>処理区域内</v>
          </cell>
          <cell r="AQ72">
            <v>0</v>
          </cell>
          <cell r="AR72">
            <v>108.56</v>
          </cell>
          <cell r="AS72">
            <v>0</v>
          </cell>
          <cell r="AT72">
            <v>16</v>
          </cell>
          <cell r="AU72">
            <v>2</v>
          </cell>
          <cell r="AV72">
            <v>9.5</v>
          </cell>
          <cell r="AW72" t="str">
            <v>等高</v>
          </cell>
          <cell r="AX72">
            <v>0</v>
          </cell>
          <cell r="AY72">
            <v>0</v>
          </cell>
          <cell r="AZ72" t="str">
            <v>なし</v>
          </cell>
          <cell r="BA72" t="str">
            <v>なし</v>
          </cell>
          <cell r="BB72">
            <v>0</v>
          </cell>
          <cell r="BC72" t="str">
            <v>ほぼ長方形</v>
          </cell>
          <cell r="BD72" t="str">
            <v>中間画地</v>
          </cell>
          <cell r="BE72" t="str">
            <v>なし</v>
          </cell>
          <cell r="BF72">
            <v>0</v>
          </cell>
          <cell r="BG72" t="str">
            <v>記載なし</v>
          </cell>
          <cell r="BH72" t="str">
            <v>なし</v>
          </cell>
          <cell r="BI72">
            <v>0</v>
          </cell>
          <cell r="BJ72" t="str">
            <v>記載なし</v>
          </cell>
          <cell r="BK72" t="str">
            <v>なし</v>
          </cell>
          <cell r="BL72">
            <v>0</v>
          </cell>
          <cell r="BM72" t="str">
            <v>記載なし</v>
          </cell>
          <cell r="BN72" t="str">
            <v>なし</v>
          </cell>
          <cell r="BO72">
            <v>0</v>
          </cell>
          <cell r="BP72">
            <v>0</v>
          </cell>
          <cell r="BQ72" t="str">
            <v>市街化区域</v>
          </cell>
          <cell r="BR72" t="str">
            <v>１中専</v>
          </cell>
          <cell r="BS72" t="str">
            <v>高度地区</v>
          </cell>
          <cell r="BT72">
            <v>0</v>
          </cell>
          <cell r="BV72">
            <v>0</v>
          </cell>
          <cell r="BX72">
            <v>0</v>
          </cell>
          <cell r="BY72">
            <v>1</v>
          </cell>
          <cell r="BZ72">
            <v>0</v>
          </cell>
          <cell r="CB72">
            <v>0</v>
          </cell>
          <cell r="CC72">
            <v>0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60</v>
          </cell>
          <cell r="CI72">
            <v>60</v>
          </cell>
          <cell r="CJ72">
            <v>200</v>
          </cell>
          <cell r="CK72">
            <v>160</v>
          </cell>
          <cell r="CL72" t="str">
            <v>なし</v>
          </cell>
          <cell r="CM72">
            <v>0</v>
          </cell>
          <cell r="CN72">
            <v>0</v>
          </cell>
          <cell r="CO72" t="str">
            <v>住宅用地</v>
          </cell>
          <cell r="CP72" t="str">
            <v>なし</v>
          </cell>
          <cell r="CQ72" t="str">
            <v>マルエツ南八幡</v>
          </cell>
          <cell r="CR72">
            <v>870</v>
          </cell>
          <cell r="CS72" t="str">
            <v>平田</v>
          </cell>
          <cell r="CT72">
            <v>470</v>
          </cell>
          <cell r="CU72" t="str">
            <v>第八</v>
          </cell>
          <cell r="CV72">
            <v>930</v>
          </cell>
          <cell r="CW72" t="str">
            <v>歯科大</v>
          </cell>
          <cell r="CX72">
            <v>1920</v>
          </cell>
          <cell r="CY72" t="str">
            <v>市川市役所</v>
          </cell>
          <cell r="CZ72">
            <v>1910</v>
          </cell>
          <cell r="DA72" t="str">
            <v>新田南</v>
          </cell>
          <cell r="DB72">
            <v>180</v>
          </cell>
          <cell r="DC72">
            <v>1082</v>
          </cell>
          <cell r="DD72" t="str">
            <v>普通</v>
          </cell>
          <cell r="DE72">
            <v>0.01</v>
          </cell>
          <cell r="DF72" t="str">
            <v>袋地</v>
          </cell>
          <cell r="DG72">
            <v>0</v>
          </cell>
          <cell r="DH72" t="str">
            <v>宅地</v>
          </cell>
          <cell r="DI72">
            <v>11</v>
          </cell>
        </row>
        <row r="73">
          <cell r="B73">
            <v>71</v>
          </cell>
          <cell r="C73">
            <v>296</v>
          </cell>
          <cell r="D73" t="str">
            <v>取-8</v>
          </cell>
          <cell r="E73" t="str">
            <v>新田２丁目１３７１番１２</v>
          </cell>
          <cell r="F73" t="str">
            <v>新田２－３３－１</v>
          </cell>
          <cell r="G73" t="str">
            <v>虎谷卓</v>
          </cell>
          <cell r="H73" t="str">
            <v>鳥海純子</v>
          </cell>
          <cell r="I73" t="str">
            <v>千葉市中央区中央港１－２６－２８－１２０６</v>
          </cell>
          <cell r="J73" t="str">
            <v>市川市新田２－３３－１</v>
          </cell>
          <cell r="K73" t="str">
            <v>混在住宅地</v>
          </cell>
          <cell r="L73" t="str">
            <v>建付地</v>
          </cell>
          <cell r="M73" t="str">
            <v>宅地</v>
          </cell>
          <cell r="N73">
            <v>25000000</v>
          </cell>
          <cell r="O73">
            <v>18000000</v>
          </cell>
          <cell r="P73">
            <v>339495</v>
          </cell>
          <cell r="Q73">
            <v>7000000</v>
          </cell>
          <cell r="R73">
            <v>69020</v>
          </cell>
          <cell r="S73">
            <v>0</v>
          </cell>
          <cell r="T73">
            <v>20070518</v>
          </cell>
          <cell r="U73" t="str">
            <v>登記原因日</v>
          </cell>
          <cell r="V73" t="str">
            <v>なし</v>
          </cell>
          <cell r="X73">
            <v>0</v>
          </cell>
          <cell r="Y73">
            <v>0</v>
          </cell>
          <cell r="Z73">
            <v>100</v>
          </cell>
          <cell r="AA73" t="str">
            <v>あり</v>
          </cell>
          <cell r="AB73">
            <v>100</v>
          </cell>
          <cell r="AC73" t="str">
            <v>北西</v>
          </cell>
          <cell r="AD73">
            <v>4</v>
          </cell>
          <cell r="AE73" t="str">
            <v>アスファルト</v>
          </cell>
          <cell r="AF73" t="str">
            <v>私道</v>
          </cell>
          <cell r="AG73" t="str">
            <v>行き止まり</v>
          </cell>
          <cell r="AH73" t="str">
            <v>ＪＲ総武</v>
          </cell>
          <cell r="AI73" t="str">
            <v>市川</v>
          </cell>
          <cell r="AJ73">
            <v>800</v>
          </cell>
          <cell r="AK73" t="str">
            <v>普通</v>
          </cell>
          <cell r="AL73" t="str">
            <v>普通</v>
          </cell>
          <cell r="AM73" t="str">
            <v>水道</v>
          </cell>
          <cell r="AN73" t="str">
            <v>都市ガス</v>
          </cell>
          <cell r="AO73" t="str">
            <v>処理区域内</v>
          </cell>
          <cell r="AQ73">
            <v>0</v>
          </cell>
          <cell r="AR73">
            <v>53.02</v>
          </cell>
          <cell r="AS73">
            <v>0</v>
          </cell>
          <cell r="AT73">
            <v>0</v>
          </cell>
          <cell r="AU73">
            <v>5.5</v>
          </cell>
          <cell r="AV73">
            <v>10</v>
          </cell>
          <cell r="AW73" t="str">
            <v>等高</v>
          </cell>
          <cell r="AX73">
            <v>0</v>
          </cell>
          <cell r="AY73">
            <v>0</v>
          </cell>
          <cell r="AZ73" t="str">
            <v>なし</v>
          </cell>
          <cell r="BA73" t="str">
            <v>なし</v>
          </cell>
          <cell r="BB73">
            <v>0</v>
          </cell>
          <cell r="BC73" t="str">
            <v>長方形</v>
          </cell>
          <cell r="BD73" t="str">
            <v>中間画地</v>
          </cell>
          <cell r="BE73" t="str">
            <v>なし</v>
          </cell>
          <cell r="BF73">
            <v>0</v>
          </cell>
          <cell r="BG73" t="str">
            <v>記載なし</v>
          </cell>
          <cell r="BH73" t="str">
            <v>なし</v>
          </cell>
          <cell r="BI73">
            <v>0</v>
          </cell>
          <cell r="BJ73" t="str">
            <v>記載なし</v>
          </cell>
          <cell r="BK73" t="str">
            <v>なし</v>
          </cell>
          <cell r="BL73">
            <v>0</v>
          </cell>
          <cell r="BM73" t="str">
            <v>記載なし</v>
          </cell>
          <cell r="BN73" t="str">
            <v>なし</v>
          </cell>
          <cell r="BO73">
            <v>0</v>
          </cell>
          <cell r="BP73">
            <v>0</v>
          </cell>
          <cell r="BQ73" t="str">
            <v>市街化区域</v>
          </cell>
          <cell r="BR73" t="str">
            <v>１中専</v>
          </cell>
          <cell r="BS73" t="str">
            <v>高度地区</v>
          </cell>
          <cell r="BT73">
            <v>0</v>
          </cell>
          <cell r="BV73">
            <v>0</v>
          </cell>
          <cell r="BX73">
            <v>0</v>
          </cell>
          <cell r="BY73">
            <v>1</v>
          </cell>
          <cell r="BZ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60</v>
          </cell>
          <cell r="CI73">
            <v>60</v>
          </cell>
          <cell r="CJ73">
            <v>200</v>
          </cell>
          <cell r="CK73">
            <v>160</v>
          </cell>
          <cell r="CL73" t="str">
            <v>なし</v>
          </cell>
          <cell r="CM73">
            <v>0</v>
          </cell>
          <cell r="CN73" t="str">
            <v>方位＋１　行き止まり△２</v>
          </cell>
          <cell r="CO73" t="str">
            <v>住宅用地</v>
          </cell>
          <cell r="CP73" t="str">
            <v>なし</v>
          </cell>
          <cell r="CQ73" t="str">
            <v>ダイエー市川</v>
          </cell>
          <cell r="CR73">
            <v>890</v>
          </cell>
          <cell r="CS73" t="str">
            <v>宮田</v>
          </cell>
          <cell r="CT73">
            <v>490</v>
          </cell>
          <cell r="CU73" t="str">
            <v>大洲</v>
          </cell>
          <cell r="CV73">
            <v>670</v>
          </cell>
          <cell r="CW73" t="str">
            <v>歯科大</v>
          </cell>
          <cell r="CX73">
            <v>1780</v>
          </cell>
          <cell r="CY73" t="str">
            <v>市川市役所</v>
          </cell>
          <cell r="CZ73">
            <v>2220</v>
          </cell>
          <cell r="DA73" t="str">
            <v>新田南</v>
          </cell>
          <cell r="DB73">
            <v>270</v>
          </cell>
          <cell r="DC73">
            <v>1086</v>
          </cell>
          <cell r="DD73" t="str">
            <v>普通</v>
          </cell>
          <cell r="DE73">
            <v>0.01</v>
          </cell>
          <cell r="DF73" t="str">
            <v>西</v>
          </cell>
          <cell r="DG73">
            <v>0</v>
          </cell>
          <cell r="DH73" t="str">
            <v>宅地</v>
          </cell>
          <cell r="DI73">
            <v>5.5</v>
          </cell>
        </row>
        <row r="74">
          <cell r="B74">
            <v>72</v>
          </cell>
          <cell r="C74">
            <v>735</v>
          </cell>
          <cell r="D74" t="str">
            <v>取-1</v>
          </cell>
          <cell r="E74" t="str">
            <v>平田３丁目１３８８番１６</v>
          </cell>
          <cell r="F74" t="str">
            <v>平田３－２３－１</v>
          </cell>
          <cell r="G74" t="str">
            <v>渡邊道明</v>
          </cell>
          <cell r="H74" t="str">
            <v>宗方謙太</v>
          </cell>
          <cell r="K74" t="str">
            <v>混在住宅地</v>
          </cell>
          <cell r="L74" t="str">
            <v>建付地</v>
          </cell>
          <cell r="M74" t="str">
            <v>宅地</v>
          </cell>
          <cell r="N74">
            <v>21800000</v>
          </cell>
          <cell r="O74">
            <v>20800000</v>
          </cell>
          <cell r="P74">
            <v>361991</v>
          </cell>
          <cell r="Q74">
            <v>1000000</v>
          </cell>
          <cell r="R74">
            <v>14905</v>
          </cell>
          <cell r="S74">
            <v>0</v>
          </cell>
          <cell r="T74">
            <v>20061220</v>
          </cell>
          <cell r="U74" t="str">
            <v>登記原因日</v>
          </cell>
          <cell r="V74" t="str">
            <v>なし</v>
          </cell>
          <cell r="X74">
            <v>0</v>
          </cell>
          <cell r="Y74">
            <v>0</v>
          </cell>
          <cell r="Z74">
            <v>100</v>
          </cell>
          <cell r="AA74" t="str">
            <v>あり</v>
          </cell>
          <cell r="AB74">
            <v>100</v>
          </cell>
          <cell r="AC74" t="str">
            <v>南東</v>
          </cell>
          <cell r="AD74">
            <v>4</v>
          </cell>
          <cell r="AE74" t="str">
            <v>未舗装</v>
          </cell>
          <cell r="AF74" t="str">
            <v>市道</v>
          </cell>
          <cell r="AG74" t="str">
            <v>普通</v>
          </cell>
          <cell r="AH74" t="str">
            <v>ＪＲ総武</v>
          </cell>
          <cell r="AI74" t="str">
            <v>本八幡</v>
          </cell>
          <cell r="AJ74">
            <v>1100</v>
          </cell>
          <cell r="AK74" t="str">
            <v>普通</v>
          </cell>
          <cell r="AL74" t="str">
            <v>普通</v>
          </cell>
          <cell r="AM74" t="str">
            <v>水道</v>
          </cell>
          <cell r="AN74" t="str">
            <v>都市ガス</v>
          </cell>
          <cell r="AO74" t="str">
            <v>処理区域内</v>
          </cell>
          <cell r="AQ74">
            <v>0</v>
          </cell>
          <cell r="AR74">
            <v>57.46</v>
          </cell>
          <cell r="AS74">
            <v>0</v>
          </cell>
          <cell r="AT74">
            <v>0</v>
          </cell>
          <cell r="AU74">
            <v>6</v>
          </cell>
          <cell r="AV74">
            <v>9</v>
          </cell>
          <cell r="AW74" t="str">
            <v>等高</v>
          </cell>
          <cell r="AX74">
            <v>0</v>
          </cell>
          <cell r="AY74">
            <v>0</v>
          </cell>
          <cell r="AZ74" t="str">
            <v>なし</v>
          </cell>
          <cell r="BA74" t="str">
            <v>なし</v>
          </cell>
          <cell r="BB74">
            <v>0</v>
          </cell>
          <cell r="BC74" t="str">
            <v>長方形</v>
          </cell>
          <cell r="BD74" t="str">
            <v>角地</v>
          </cell>
          <cell r="BE74" t="str">
            <v>北</v>
          </cell>
          <cell r="BF74">
            <v>4</v>
          </cell>
          <cell r="BG74" t="str">
            <v>舗装</v>
          </cell>
          <cell r="BH74" t="str">
            <v>なし</v>
          </cell>
          <cell r="BI74">
            <v>0</v>
          </cell>
          <cell r="BJ74" t="str">
            <v>記載なし</v>
          </cell>
          <cell r="BK74" t="str">
            <v>なし</v>
          </cell>
          <cell r="BL74">
            <v>0</v>
          </cell>
          <cell r="BM74" t="str">
            <v>記載なし</v>
          </cell>
          <cell r="BN74" t="str">
            <v>有り</v>
          </cell>
          <cell r="BO74">
            <v>3</v>
          </cell>
          <cell r="BP74">
            <v>0</v>
          </cell>
          <cell r="BQ74" t="str">
            <v>市街化区域</v>
          </cell>
          <cell r="BR74" t="str">
            <v>１中専</v>
          </cell>
          <cell r="BS74" t="str">
            <v>高度地区</v>
          </cell>
          <cell r="BT74">
            <v>0</v>
          </cell>
          <cell r="BV74">
            <v>0</v>
          </cell>
          <cell r="BX74">
            <v>0</v>
          </cell>
          <cell r="BY74">
            <v>1</v>
          </cell>
          <cell r="BZ74">
            <v>0</v>
          </cell>
          <cell r="CB74">
            <v>0</v>
          </cell>
          <cell r="CC74">
            <v>0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60</v>
          </cell>
          <cell r="CI74">
            <v>60</v>
          </cell>
          <cell r="CJ74">
            <v>200</v>
          </cell>
          <cell r="CK74">
            <v>160</v>
          </cell>
          <cell r="CL74" t="str">
            <v>なし</v>
          </cell>
          <cell r="CM74">
            <v>0</v>
          </cell>
          <cell r="CN74" t="str">
            <v>方位＋４　角地＋３</v>
          </cell>
          <cell r="CO74" t="str">
            <v>住宅用地</v>
          </cell>
          <cell r="CP74">
            <v>210000</v>
          </cell>
          <cell r="CQ74" t="str">
            <v>マルエツ南八幡</v>
          </cell>
          <cell r="CR74">
            <v>480</v>
          </cell>
          <cell r="CS74" t="str">
            <v>平田</v>
          </cell>
          <cell r="CT74">
            <v>120</v>
          </cell>
          <cell r="CU74" t="str">
            <v>第八</v>
          </cell>
          <cell r="CV74">
            <v>530</v>
          </cell>
          <cell r="CW74" t="str">
            <v>歯科大</v>
          </cell>
          <cell r="CX74">
            <v>1620</v>
          </cell>
          <cell r="CY74" t="str">
            <v>市川市役所</v>
          </cell>
          <cell r="CZ74">
            <v>1380</v>
          </cell>
          <cell r="DA74" t="str">
            <v>平田</v>
          </cell>
          <cell r="DB74">
            <v>230</v>
          </cell>
          <cell r="DC74">
            <v>776</v>
          </cell>
          <cell r="DD74" t="str">
            <v>普通</v>
          </cell>
          <cell r="DE74">
            <v>0.01</v>
          </cell>
          <cell r="DF74" t="str">
            <v>角地</v>
          </cell>
          <cell r="DG74" t="str">
            <v>優る</v>
          </cell>
          <cell r="DI74">
            <v>6</v>
          </cell>
        </row>
        <row r="75">
          <cell r="B75">
            <v>73</v>
          </cell>
          <cell r="C75">
            <v>289</v>
          </cell>
          <cell r="D75" t="str">
            <v>取-2</v>
          </cell>
          <cell r="E75" t="str">
            <v>新田２丁目４０８番１０</v>
          </cell>
          <cell r="F75" t="str">
            <v>新田２－６－１８</v>
          </cell>
          <cell r="G75">
            <v>0</v>
          </cell>
          <cell r="H75">
            <v>0</v>
          </cell>
          <cell r="K75" t="str">
            <v>標準住宅地</v>
          </cell>
          <cell r="L75" t="str">
            <v>更地</v>
          </cell>
          <cell r="M75" t="str">
            <v>宅地</v>
          </cell>
          <cell r="N75">
            <v>28000000</v>
          </cell>
          <cell r="O75">
            <v>28000000</v>
          </cell>
          <cell r="P75">
            <v>228497</v>
          </cell>
          <cell r="Q75">
            <v>0</v>
          </cell>
          <cell r="R75">
            <v>0</v>
          </cell>
          <cell r="S75">
            <v>0</v>
          </cell>
          <cell r="T75">
            <v>20070328</v>
          </cell>
          <cell r="U75" t="str">
            <v>登記原因日</v>
          </cell>
          <cell r="V75" t="str">
            <v>なし</v>
          </cell>
          <cell r="X75">
            <v>0</v>
          </cell>
          <cell r="Y75">
            <v>0</v>
          </cell>
          <cell r="Z75">
            <v>100</v>
          </cell>
          <cell r="AA75" t="str">
            <v>あり</v>
          </cell>
          <cell r="AB75">
            <v>94</v>
          </cell>
          <cell r="AC75" t="str">
            <v>北東</v>
          </cell>
          <cell r="AD75">
            <v>4</v>
          </cell>
          <cell r="AE75" t="str">
            <v>アスファルト</v>
          </cell>
          <cell r="AF75" t="str">
            <v>私道</v>
          </cell>
          <cell r="AG75" t="str">
            <v>普通</v>
          </cell>
          <cell r="AH75" t="str">
            <v>ＪＲ総武</v>
          </cell>
          <cell r="AI75" t="str">
            <v>市川</v>
          </cell>
          <cell r="AJ75">
            <v>1100</v>
          </cell>
          <cell r="AK75" t="str">
            <v>普通</v>
          </cell>
          <cell r="AL75" t="str">
            <v>普通</v>
          </cell>
          <cell r="AM75" t="str">
            <v>水道</v>
          </cell>
          <cell r="AN75" t="str">
            <v>都市ガス</v>
          </cell>
          <cell r="AO75" t="str">
            <v>処理区域内</v>
          </cell>
          <cell r="AQ75">
            <v>0</v>
          </cell>
          <cell r="AR75">
            <v>122.54</v>
          </cell>
          <cell r="AS75">
            <v>0</v>
          </cell>
          <cell r="AT75">
            <v>0</v>
          </cell>
          <cell r="AU75">
            <v>2</v>
          </cell>
          <cell r="AV75">
            <v>16</v>
          </cell>
          <cell r="AW75" t="str">
            <v>等高</v>
          </cell>
          <cell r="AX75">
            <v>0</v>
          </cell>
          <cell r="AY75">
            <v>0</v>
          </cell>
          <cell r="AZ75" t="str">
            <v>なし</v>
          </cell>
          <cell r="BA75" t="str">
            <v>なし</v>
          </cell>
          <cell r="BB75">
            <v>0</v>
          </cell>
          <cell r="BC75" t="str">
            <v>不整形</v>
          </cell>
          <cell r="BD75" t="str">
            <v>中間画地</v>
          </cell>
          <cell r="BE75" t="str">
            <v>なし</v>
          </cell>
          <cell r="BF75">
            <v>0</v>
          </cell>
          <cell r="BG75" t="str">
            <v>記載なし</v>
          </cell>
          <cell r="BH75" t="str">
            <v>なし</v>
          </cell>
          <cell r="BI75">
            <v>0</v>
          </cell>
          <cell r="BJ75" t="str">
            <v>記載なし</v>
          </cell>
          <cell r="BK75" t="str">
            <v>なし</v>
          </cell>
          <cell r="BL75">
            <v>0</v>
          </cell>
          <cell r="BM75" t="str">
            <v>記載なし</v>
          </cell>
          <cell r="BN75" t="str">
            <v>なし</v>
          </cell>
          <cell r="BO75">
            <v>0</v>
          </cell>
          <cell r="BP75">
            <v>0</v>
          </cell>
          <cell r="BQ75" t="str">
            <v>市街化区域</v>
          </cell>
          <cell r="BR75" t="str">
            <v>１住居</v>
          </cell>
          <cell r="BS75" t="str">
            <v>高度地区</v>
          </cell>
          <cell r="BT75">
            <v>0</v>
          </cell>
          <cell r="BV75">
            <v>0</v>
          </cell>
          <cell r="BX75">
            <v>0</v>
          </cell>
          <cell r="BY75">
            <v>1</v>
          </cell>
          <cell r="BZ75">
            <v>0</v>
          </cell>
          <cell r="CB75">
            <v>0</v>
          </cell>
          <cell r="CC75">
            <v>0</v>
          </cell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60</v>
          </cell>
          <cell r="CI75">
            <v>60</v>
          </cell>
          <cell r="CJ75">
            <v>200</v>
          </cell>
          <cell r="CK75">
            <v>160</v>
          </cell>
          <cell r="CL75" t="str">
            <v>なし</v>
          </cell>
          <cell r="CM75">
            <v>0</v>
          </cell>
          <cell r="CN75" t="str">
            <v>　　　　　事情　　　　　建付減　　　　　標準化</v>
          </cell>
          <cell r="CO75" t="str">
            <v>住宅用地</v>
          </cell>
          <cell r="CP75">
            <v>210000</v>
          </cell>
          <cell r="CQ75" t="str">
            <v>マルエツ南八幡</v>
          </cell>
          <cell r="CR75">
            <v>650</v>
          </cell>
          <cell r="CS75" t="str">
            <v>平田</v>
          </cell>
          <cell r="CT75">
            <v>250</v>
          </cell>
          <cell r="CU75" t="str">
            <v>第八</v>
          </cell>
          <cell r="CV75">
            <v>710</v>
          </cell>
          <cell r="CW75" t="str">
            <v>歯科大病院</v>
          </cell>
          <cell r="CX75">
            <v>1800</v>
          </cell>
          <cell r="CY75" t="str">
            <v>市川市役所</v>
          </cell>
          <cell r="CZ75">
            <v>1720</v>
          </cell>
          <cell r="DA75" t="str">
            <v>新田南</v>
          </cell>
          <cell r="DB75">
            <v>270</v>
          </cell>
          <cell r="DC75">
            <v>950</v>
          </cell>
          <cell r="DD75" t="str">
            <v>普通</v>
          </cell>
          <cell r="DE75">
            <v>0.32</v>
          </cell>
          <cell r="DF75" t="str">
            <v>袋地</v>
          </cell>
          <cell r="DG75">
            <v>0</v>
          </cell>
          <cell r="DI75">
            <v>10.5</v>
          </cell>
        </row>
        <row r="76">
          <cell r="B76">
            <v>74</v>
          </cell>
          <cell r="C76">
            <v>740</v>
          </cell>
          <cell r="D76" t="str">
            <v>取-3</v>
          </cell>
          <cell r="E76" t="str">
            <v>平田４丁目１４０８番１</v>
          </cell>
          <cell r="F76" t="str">
            <v>平田４－２３－２３</v>
          </cell>
          <cell r="G76" t="str">
            <v>みずきハウス株式会社</v>
          </cell>
          <cell r="H76" t="str">
            <v>猪瀬徹也外１名</v>
          </cell>
          <cell r="K76" t="str">
            <v>標準住宅地</v>
          </cell>
          <cell r="L76" t="str">
            <v>建付地</v>
          </cell>
          <cell r="M76" t="str">
            <v>宅地</v>
          </cell>
          <cell r="N76">
            <v>26600000</v>
          </cell>
          <cell r="O76">
            <v>15600000</v>
          </cell>
          <cell r="P76">
            <v>354545</v>
          </cell>
          <cell r="Q76">
            <v>11000000</v>
          </cell>
          <cell r="R76">
            <v>161551</v>
          </cell>
          <cell r="S76">
            <v>0</v>
          </cell>
          <cell r="T76">
            <v>20061208</v>
          </cell>
          <cell r="U76" t="str">
            <v>登記原因日</v>
          </cell>
          <cell r="V76" t="str">
            <v>なし</v>
          </cell>
          <cell r="X76">
            <v>0</v>
          </cell>
          <cell r="Y76">
            <v>0</v>
          </cell>
          <cell r="Z76">
            <v>100</v>
          </cell>
          <cell r="AA76" t="str">
            <v>あり</v>
          </cell>
          <cell r="AB76">
            <v>100</v>
          </cell>
          <cell r="AC76" t="str">
            <v>北西</v>
          </cell>
          <cell r="AD76">
            <v>3.5</v>
          </cell>
          <cell r="AE76" t="str">
            <v>アスファルト</v>
          </cell>
          <cell r="AF76" t="str">
            <v>市道</v>
          </cell>
          <cell r="AG76" t="str">
            <v>普通</v>
          </cell>
          <cell r="AH76" t="str">
            <v>ＪＲ総武</v>
          </cell>
          <cell r="AI76" t="str">
            <v>市川</v>
          </cell>
          <cell r="AJ76">
            <v>1400</v>
          </cell>
          <cell r="AK76" t="str">
            <v>普通</v>
          </cell>
          <cell r="AL76" t="str">
            <v>普通</v>
          </cell>
          <cell r="AM76" t="str">
            <v>水道</v>
          </cell>
          <cell r="AN76" t="str">
            <v>都市ガス</v>
          </cell>
          <cell r="AO76" t="str">
            <v>処理区域内</v>
          </cell>
          <cell r="AQ76">
            <v>0</v>
          </cell>
          <cell r="AR76">
            <v>44</v>
          </cell>
          <cell r="AS76">
            <v>0</v>
          </cell>
          <cell r="AT76">
            <v>0</v>
          </cell>
          <cell r="AU76">
            <v>6</v>
          </cell>
          <cell r="AV76">
            <v>7</v>
          </cell>
          <cell r="AW76" t="str">
            <v>等高</v>
          </cell>
          <cell r="AX76">
            <v>0</v>
          </cell>
          <cell r="AY76">
            <v>0</v>
          </cell>
          <cell r="AZ76" t="str">
            <v>なし</v>
          </cell>
          <cell r="BA76" t="str">
            <v>なし</v>
          </cell>
          <cell r="BB76">
            <v>0</v>
          </cell>
          <cell r="BC76" t="str">
            <v>ほぼ正方形</v>
          </cell>
          <cell r="BD76" t="str">
            <v>角地</v>
          </cell>
          <cell r="BE76" t="str">
            <v>北東</v>
          </cell>
          <cell r="BF76">
            <v>4</v>
          </cell>
          <cell r="BG76" t="str">
            <v>舗装</v>
          </cell>
          <cell r="BH76" t="str">
            <v>なし</v>
          </cell>
          <cell r="BI76">
            <v>0</v>
          </cell>
          <cell r="BJ76" t="str">
            <v>記載なし</v>
          </cell>
          <cell r="BK76" t="str">
            <v>なし</v>
          </cell>
          <cell r="BL76">
            <v>0</v>
          </cell>
          <cell r="BM76" t="str">
            <v>記載なし</v>
          </cell>
          <cell r="BN76" t="str">
            <v>なし</v>
          </cell>
          <cell r="BO76">
            <v>0</v>
          </cell>
          <cell r="BP76" t="str">
            <v>セットバック済</v>
          </cell>
          <cell r="BQ76" t="str">
            <v>市街化区域</v>
          </cell>
          <cell r="BR76" t="str">
            <v>１中専</v>
          </cell>
          <cell r="BS76" t="str">
            <v>高度地区</v>
          </cell>
          <cell r="BT76">
            <v>0</v>
          </cell>
          <cell r="BV76">
            <v>0</v>
          </cell>
          <cell r="BX76">
            <v>0</v>
          </cell>
          <cell r="BY76">
            <v>1</v>
          </cell>
          <cell r="BZ76">
            <v>0</v>
          </cell>
          <cell r="CB76">
            <v>0</v>
          </cell>
          <cell r="CC76">
            <v>0</v>
          </cell>
          <cell r="CD76">
            <v>0</v>
          </cell>
          <cell r="CE76">
            <v>0</v>
          </cell>
          <cell r="CF76">
            <v>0</v>
          </cell>
          <cell r="CG76">
            <v>0</v>
          </cell>
          <cell r="CH76">
            <v>60</v>
          </cell>
          <cell r="CI76">
            <v>60</v>
          </cell>
          <cell r="CJ76">
            <v>200</v>
          </cell>
          <cell r="CK76">
            <v>160</v>
          </cell>
          <cell r="CL76" t="str">
            <v>なし</v>
          </cell>
          <cell r="CM76">
            <v>0</v>
          </cell>
          <cell r="CN76" t="str">
            <v>方位＋２　角地＋３</v>
          </cell>
          <cell r="CO76" t="str">
            <v>住宅用地</v>
          </cell>
          <cell r="CP76">
            <v>220000</v>
          </cell>
          <cell r="CQ76" t="str">
            <v>マルエツ南八幡</v>
          </cell>
          <cell r="CR76">
            <v>420</v>
          </cell>
          <cell r="CS76" t="str">
            <v>平田</v>
          </cell>
          <cell r="CT76">
            <v>450</v>
          </cell>
          <cell r="CU76" t="str">
            <v>第八</v>
          </cell>
          <cell r="CV76">
            <v>470</v>
          </cell>
          <cell r="CW76" t="str">
            <v>歯科大</v>
          </cell>
          <cell r="CX76">
            <v>1960</v>
          </cell>
          <cell r="CY76" t="str">
            <v>市川市役所</v>
          </cell>
          <cell r="CZ76">
            <v>1850</v>
          </cell>
          <cell r="DA76" t="str">
            <v>新田南</v>
          </cell>
          <cell r="DB76">
            <v>320</v>
          </cell>
          <cell r="DC76">
            <v>1010</v>
          </cell>
          <cell r="DD76" t="str">
            <v>普通</v>
          </cell>
          <cell r="DE76">
            <v>0.05</v>
          </cell>
          <cell r="DF76" t="str">
            <v>角地</v>
          </cell>
          <cell r="DG76" t="str">
            <v>やや優る</v>
          </cell>
          <cell r="DI76">
            <v>6</v>
          </cell>
        </row>
        <row r="77">
          <cell r="B77">
            <v>75</v>
          </cell>
          <cell r="C77">
            <v>743</v>
          </cell>
          <cell r="D77" t="str">
            <v>取-4</v>
          </cell>
          <cell r="E77" t="str">
            <v>平田４丁目１４４６番１３，１４（現在の１４４６－２５，１３）</v>
          </cell>
          <cell r="F77" t="str">
            <v>平田４－１１－</v>
          </cell>
          <cell r="G77" t="str">
            <v>㈱昌栄住宅販売</v>
          </cell>
          <cell r="H77" t="str">
            <v>椎名　俊行</v>
          </cell>
          <cell r="K77" t="str">
            <v>混在住宅地</v>
          </cell>
          <cell r="L77" t="str">
            <v>建付地</v>
          </cell>
          <cell r="M77" t="str">
            <v>宅地</v>
          </cell>
          <cell r="N77">
            <v>54000000</v>
          </cell>
          <cell r="O77">
            <v>44200000</v>
          </cell>
          <cell r="P77">
            <v>297503</v>
          </cell>
          <cell r="Q77">
            <v>9800000</v>
          </cell>
          <cell r="R77">
            <v>67437</v>
          </cell>
          <cell r="S77">
            <v>0</v>
          </cell>
          <cell r="T77">
            <v>20070605</v>
          </cell>
          <cell r="U77" t="str">
            <v>登記原因日</v>
          </cell>
          <cell r="V77" t="str">
            <v>なし</v>
          </cell>
          <cell r="X77">
            <v>0</v>
          </cell>
          <cell r="Y77">
            <v>0</v>
          </cell>
          <cell r="Z77">
            <v>100</v>
          </cell>
          <cell r="AA77" t="str">
            <v>あり</v>
          </cell>
          <cell r="AB77">
            <v>100</v>
          </cell>
          <cell r="AC77" t="str">
            <v>南西</v>
          </cell>
          <cell r="AD77">
            <v>4</v>
          </cell>
          <cell r="AE77" t="str">
            <v>未舗装</v>
          </cell>
          <cell r="AF77" t="str">
            <v>私道</v>
          </cell>
          <cell r="AG77" t="str">
            <v>行き止まり</v>
          </cell>
          <cell r="AH77" t="str">
            <v>ＪＲ総武</v>
          </cell>
          <cell r="AI77" t="str">
            <v>本八幡</v>
          </cell>
          <cell r="AJ77">
            <v>1100</v>
          </cell>
          <cell r="AK77" t="str">
            <v>普通</v>
          </cell>
          <cell r="AL77" t="str">
            <v>普通</v>
          </cell>
          <cell r="AM77" t="str">
            <v>水道</v>
          </cell>
          <cell r="AN77" t="str">
            <v>都市ガス</v>
          </cell>
          <cell r="AO77" t="str">
            <v>処理区域内</v>
          </cell>
          <cell r="AP77">
            <v>0</v>
          </cell>
          <cell r="AQ77">
            <v>0</v>
          </cell>
          <cell r="AR77">
            <v>173.36</v>
          </cell>
          <cell r="AS77">
            <v>0</v>
          </cell>
          <cell r="AT77">
            <v>24.79</v>
          </cell>
          <cell r="AU77">
            <v>10</v>
          </cell>
          <cell r="AV77">
            <v>14</v>
          </cell>
          <cell r="AW77" t="str">
            <v>等高</v>
          </cell>
          <cell r="AX77">
            <v>0</v>
          </cell>
          <cell r="AY77">
            <v>0</v>
          </cell>
          <cell r="AZ77" t="str">
            <v>なし</v>
          </cell>
          <cell r="BA77" t="str">
            <v>なし</v>
          </cell>
          <cell r="BB77">
            <v>0</v>
          </cell>
          <cell r="BC77" t="str">
            <v>ほぼ長方形</v>
          </cell>
          <cell r="BD77" t="str">
            <v>中間画地</v>
          </cell>
          <cell r="BE77" t="str">
            <v>なし</v>
          </cell>
          <cell r="BF77">
            <v>0</v>
          </cell>
          <cell r="BG77" t="str">
            <v>記載なし</v>
          </cell>
          <cell r="BH77" t="str">
            <v>なし</v>
          </cell>
          <cell r="BI77">
            <v>0</v>
          </cell>
          <cell r="BJ77" t="str">
            <v>記載なし</v>
          </cell>
          <cell r="BK77" t="str">
            <v>なし</v>
          </cell>
          <cell r="BL77">
            <v>0</v>
          </cell>
          <cell r="BM77" t="str">
            <v>記載なし</v>
          </cell>
          <cell r="BN77" t="str">
            <v>なし</v>
          </cell>
          <cell r="BO77">
            <v>0</v>
          </cell>
          <cell r="BP77" t="str">
            <v>セットバック済み</v>
          </cell>
          <cell r="BQ77" t="str">
            <v>市街化区域</v>
          </cell>
          <cell r="BR77" t="str">
            <v>１中専</v>
          </cell>
          <cell r="BS77" t="str">
            <v>高度地区</v>
          </cell>
          <cell r="BT77">
            <v>0</v>
          </cell>
          <cell r="BV77">
            <v>0</v>
          </cell>
          <cell r="BX77">
            <v>0</v>
          </cell>
          <cell r="BY77">
            <v>1</v>
          </cell>
          <cell r="BZ77">
            <v>0</v>
          </cell>
          <cell r="CB77">
            <v>0</v>
          </cell>
          <cell r="CC77">
            <v>0</v>
          </cell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60</v>
          </cell>
          <cell r="CI77">
            <v>60</v>
          </cell>
          <cell r="CJ77">
            <v>200</v>
          </cell>
          <cell r="CK77">
            <v>160</v>
          </cell>
          <cell r="CL77" t="str">
            <v>なし</v>
          </cell>
          <cell r="CM77">
            <v>0</v>
          </cell>
          <cell r="CN77" t="str">
            <v>方位＋３，系統連続△１０</v>
          </cell>
          <cell r="CO77" t="str">
            <v>住宅用地</v>
          </cell>
          <cell r="CP77" t="str">
            <v>なし</v>
          </cell>
          <cell r="CQ77" t="str">
            <v>マルエツ南八幡</v>
          </cell>
          <cell r="CR77">
            <v>140</v>
          </cell>
          <cell r="CS77" t="str">
            <v>平田</v>
          </cell>
          <cell r="CT77">
            <v>540</v>
          </cell>
          <cell r="CU77" t="str">
            <v>第八</v>
          </cell>
          <cell r="CV77">
            <v>410</v>
          </cell>
          <cell r="CW77" t="str">
            <v>歯科大</v>
          </cell>
          <cell r="CX77">
            <v>2300</v>
          </cell>
          <cell r="CY77" t="str">
            <v>市川市役所</v>
          </cell>
          <cell r="CZ77">
            <v>1500</v>
          </cell>
          <cell r="DA77" t="str">
            <v>平田</v>
          </cell>
          <cell r="DB77">
            <v>330</v>
          </cell>
          <cell r="DC77">
            <v>1016</v>
          </cell>
          <cell r="DD77" t="str">
            <v>普通</v>
          </cell>
          <cell r="DE77">
            <v>0.01</v>
          </cell>
          <cell r="DF77" t="str">
            <v>南</v>
          </cell>
          <cell r="DG77">
            <v>0</v>
          </cell>
          <cell r="DI77">
            <v>10</v>
          </cell>
        </row>
        <row r="78">
          <cell r="B78">
            <v>76</v>
          </cell>
          <cell r="C78">
            <v>739</v>
          </cell>
          <cell r="D78" t="str">
            <v>取-5</v>
          </cell>
          <cell r="E78" t="str">
            <v>平田４丁目１４４４－５</v>
          </cell>
          <cell r="F78">
            <v>38232</v>
          </cell>
          <cell r="G78" t="str">
            <v>千都リビング㈱</v>
          </cell>
          <cell r="H78" t="str">
            <v>藤岡健一</v>
          </cell>
          <cell r="K78" t="str">
            <v>標準住宅地</v>
          </cell>
          <cell r="L78" t="str">
            <v>更地</v>
          </cell>
          <cell r="M78" t="str">
            <v>宅地</v>
          </cell>
          <cell r="N78">
            <v>23105000</v>
          </cell>
          <cell r="O78">
            <v>23105000</v>
          </cell>
          <cell r="P78">
            <v>306554</v>
          </cell>
          <cell r="Q78">
            <v>0</v>
          </cell>
          <cell r="R78">
            <v>0</v>
          </cell>
          <cell r="S78">
            <v>0</v>
          </cell>
          <cell r="T78">
            <v>20070118</v>
          </cell>
          <cell r="U78" t="str">
            <v>登記原因日</v>
          </cell>
          <cell r="V78" t="str">
            <v>なし</v>
          </cell>
          <cell r="X78">
            <v>0</v>
          </cell>
          <cell r="Y78">
            <v>0</v>
          </cell>
          <cell r="Z78">
            <v>100</v>
          </cell>
          <cell r="AA78" t="str">
            <v>なし</v>
          </cell>
          <cell r="AB78">
            <v>100</v>
          </cell>
          <cell r="AC78" t="str">
            <v>南東</v>
          </cell>
          <cell r="AD78">
            <v>2.8</v>
          </cell>
          <cell r="AE78" t="str">
            <v>アスファルト</v>
          </cell>
          <cell r="AF78" t="str">
            <v>私道</v>
          </cell>
          <cell r="AG78" t="str">
            <v>普通</v>
          </cell>
          <cell r="AH78" t="str">
            <v>ＪＲ総武</v>
          </cell>
          <cell r="AI78" t="str">
            <v>本八幡</v>
          </cell>
          <cell r="AJ78">
            <v>1100</v>
          </cell>
          <cell r="AK78" t="str">
            <v>普通</v>
          </cell>
          <cell r="AL78" t="str">
            <v>普通</v>
          </cell>
          <cell r="AM78" t="str">
            <v>水道</v>
          </cell>
          <cell r="AN78" t="str">
            <v>都市ガス</v>
          </cell>
          <cell r="AO78" t="str">
            <v>処理区域内</v>
          </cell>
          <cell r="AP78">
            <v>0</v>
          </cell>
          <cell r="AQ78">
            <v>0</v>
          </cell>
          <cell r="AR78">
            <v>75.37</v>
          </cell>
          <cell r="AS78">
            <v>0</v>
          </cell>
          <cell r="AT78">
            <v>0</v>
          </cell>
          <cell r="AU78">
            <v>8.4</v>
          </cell>
          <cell r="AV78">
            <v>7.8</v>
          </cell>
          <cell r="AW78" t="str">
            <v>等高</v>
          </cell>
          <cell r="AX78">
            <v>0</v>
          </cell>
          <cell r="AY78">
            <v>0</v>
          </cell>
          <cell r="AZ78" t="str">
            <v>なし</v>
          </cell>
          <cell r="BA78" t="str">
            <v>なし</v>
          </cell>
          <cell r="BB78">
            <v>0</v>
          </cell>
          <cell r="BC78" t="str">
            <v>長方形</v>
          </cell>
          <cell r="BD78" t="str">
            <v>中間画地</v>
          </cell>
          <cell r="BE78" t="str">
            <v>なし</v>
          </cell>
          <cell r="BF78">
            <v>0</v>
          </cell>
          <cell r="BG78" t="str">
            <v>記載なし</v>
          </cell>
          <cell r="BH78" t="str">
            <v>なし</v>
          </cell>
          <cell r="BI78">
            <v>0</v>
          </cell>
          <cell r="BJ78" t="str">
            <v>記載なし</v>
          </cell>
          <cell r="BK78" t="str">
            <v>なし</v>
          </cell>
          <cell r="BL78">
            <v>0</v>
          </cell>
          <cell r="BM78" t="str">
            <v>記載なし</v>
          </cell>
          <cell r="BN78" t="str">
            <v>有り</v>
          </cell>
          <cell r="BO78">
            <v>0</v>
          </cell>
          <cell r="BP78">
            <v>0</v>
          </cell>
          <cell r="BQ78" t="str">
            <v>市街化区域</v>
          </cell>
          <cell r="BR78" t="str">
            <v>１中専</v>
          </cell>
          <cell r="BS78" t="str">
            <v>高度地区</v>
          </cell>
          <cell r="BT78">
            <v>0</v>
          </cell>
          <cell r="BV78">
            <v>0</v>
          </cell>
          <cell r="BX78">
            <v>0</v>
          </cell>
          <cell r="BY78">
            <v>1</v>
          </cell>
          <cell r="BZ78">
            <v>0</v>
          </cell>
          <cell r="CB78">
            <v>0</v>
          </cell>
          <cell r="CC78">
            <v>0</v>
          </cell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60</v>
          </cell>
          <cell r="CI78">
            <v>60</v>
          </cell>
          <cell r="CJ78">
            <v>200</v>
          </cell>
          <cell r="CK78">
            <v>160</v>
          </cell>
          <cell r="CL78" t="str">
            <v>なし</v>
          </cell>
          <cell r="CM78">
            <v>0</v>
          </cell>
          <cell r="CN78">
            <v>0</v>
          </cell>
          <cell r="CO78" t="str">
            <v>住宅用地</v>
          </cell>
          <cell r="CP78">
            <v>180000</v>
          </cell>
          <cell r="CQ78" t="str">
            <v>マルエツ南八幡</v>
          </cell>
          <cell r="CR78">
            <v>100</v>
          </cell>
          <cell r="CS78" t="str">
            <v>平田</v>
          </cell>
          <cell r="CT78">
            <v>550</v>
          </cell>
          <cell r="CU78" t="str">
            <v>第八</v>
          </cell>
          <cell r="CV78">
            <v>370</v>
          </cell>
          <cell r="CW78" t="str">
            <v>歯科大</v>
          </cell>
          <cell r="CX78">
            <v>2320</v>
          </cell>
          <cell r="CY78" t="str">
            <v>市川市役所</v>
          </cell>
          <cell r="CZ78">
            <v>1510</v>
          </cell>
          <cell r="DA78" t="str">
            <v>平田</v>
          </cell>
          <cell r="DB78">
            <v>280</v>
          </cell>
          <cell r="DC78">
            <v>1006</v>
          </cell>
          <cell r="DD78" t="str">
            <v>普通</v>
          </cell>
          <cell r="DE78">
            <v>0.01</v>
          </cell>
          <cell r="DF78" t="str">
            <v>西</v>
          </cell>
          <cell r="DG78">
            <v>0</v>
          </cell>
          <cell r="DI78">
            <v>8.4</v>
          </cell>
        </row>
        <row r="79">
          <cell r="B79">
            <v>77</v>
          </cell>
          <cell r="C79">
            <v>737</v>
          </cell>
          <cell r="D79" t="str">
            <v>取-6</v>
          </cell>
          <cell r="E79" t="str">
            <v>平田３丁目３９番１</v>
          </cell>
          <cell r="F79" t="str">
            <v>平田３－７－２４</v>
          </cell>
          <cell r="G79">
            <v>0</v>
          </cell>
          <cell r="H79">
            <v>0</v>
          </cell>
          <cell r="K79" t="str">
            <v>混在住宅地</v>
          </cell>
          <cell r="L79" t="str">
            <v>更地</v>
          </cell>
          <cell r="M79" t="str">
            <v>宅地</v>
          </cell>
          <cell r="N79">
            <v>159253500</v>
          </cell>
          <cell r="O79">
            <v>159253500</v>
          </cell>
          <cell r="P79">
            <v>312820</v>
          </cell>
          <cell r="Q79">
            <v>0</v>
          </cell>
          <cell r="R79">
            <v>0</v>
          </cell>
          <cell r="S79">
            <v>0</v>
          </cell>
          <cell r="T79">
            <v>20070518</v>
          </cell>
          <cell r="U79" t="str">
            <v>登記原因日</v>
          </cell>
          <cell r="V79" t="str">
            <v>なし</v>
          </cell>
          <cell r="X79">
            <v>0</v>
          </cell>
          <cell r="Y79">
            <v>0</v>
          </cell>
          <cell r="Z79">
            <v>100</v>
          </cell>
          <cell r="AA79" t="str">
            <v>あり</v>
          </cell>
          <cell r="AB79">
            <v>100</v>
          </cell>
          <cell r="AC79" t="str">
            <v>北西</v>
          </cell>
          <cell r="AD79">
            <v>6.5</v>
          </cell>
          <cell r="AE79" t="str">
            <v>アスファルト</v>
          </cell>
          <cell r="AF79" t="str">
            <v>市道</v>
          </cell>
          <cell r="AG79" t="str">
            <v>普通</v>
          </cell>
          <cell r="AH79" t="str">
            <v>ＪＲ総武</v>
          </cell>
          <cell r="AI79" t="str">
            <v>本八幡</v>
          </cell>
          <cell r="AJ79">
            <v>900</v>
          </cell>
          <cell r="AK79" t="str">
            <v>普通</v>
          </cell>
          <cell r="AL79" t="str">
            <v>普通</v>
          </cell>
          <cell r="AM79" t="str">
            <v>水道</v>
          </cell>
          <cell r="AN79" t="str">
            <v>都市ガス</v>
          </cell>
          <cell r="AO79" t="str">
            <v>処理区域内</v>
          </cell>
          <cell r="AQ79">
            <v>0</v>
          </cell>
          <cell r="AR79">
            <v>509.09</v>
          </cell>
          <cell r="AS79">
            <v>0</v>
          </cell>
          <cell r="AT79">
            <v>0</v>
          </cell>
          <cell r="AU79">
            <v>18.5</v>
          </cell>
          <cell r="AV79">
            <v>27</v>
          </cell>
          <cell r="AW79" t="str">
            <v>等高</v>
          </cell>
          <cell r="AX79">
            <v>0</v>
          </cell>
          <cell r="AY79">
            <v>0</v>
          </cell>
          <cell r="AZ79" t="str">
            <v>なし</v>
          </cell>
          <cell r="BA79" t="str">
            <v>なし</v>
          </cell>
          <cell r="BB79">
            <v>0</v>
          </cell>
          <cell r="BC79" t="str">
            <v>長方形</v>
          </cell>
          <cell r="BD79" t="str">
            <v>中間画地</v>
          </cell>
          <cell r="BE79" t="str">
            <v>なし</v>
          </cell>
          <cell r="BF79">
            <v>0</v>
          </cell>
          <cell r="BG79" t="str">
            <v>記載なし</v>
          </cell>
          <cell r="BH79" t="str">
            <v>なし</v>
          </cell>
          <cell r="BI79">
            <v>0</v>
          </cell>
          <cell r="BJ79" t="str">
            <v>記載なし</v>
          </cell>
          <cell r="BK79" t="str">
            <v>なし</v>
          </cell>
          <cell r="BL79">
            <v>0</v>
          </cell>
          <cell r="BM79" t="str">
            <v>記載なし</v>
          </cell>
          <cell r="BN79" t="str">
            <v>なし</v>
          </cell>
          <cell r="BO79">
            <v>0</v>
          </cell>
          <cell r="BP79">
            <v>0</v>
          </cell>
          <cell r="BQ79" t="str">
            <v>市街化区域</v>
          </cell>
          <cell r="BR79" t="str">
            <v>準工</v>
          </cell>
          <cell r="BS79" t="str">
            <v>高度地区</v>
          </cell>
          <cell r="BT79">
            <v>0</v>
          </cell>
          <cell r="BV79">
            <v>0</v>
          </cell>
          <cell r="BX79">
            <v>0</v>
          </cell>
          <cell r="BY79">
            <v>1</v>
          </cell>
          <cell r="BZ79">
            <v>0</v>
          </cell>
          <cell r="CB79">
            <v>0</v>
          </cell>
          <cell r="CC79">
            <v>0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60</v>
          </cell>
          <cell r="CI79">
            <v>60</v>
          </cell>
          <cell r="CJ79">
            <v>200</v>
          </cell>
          <cell r="CK79">
            <v>200</v>
          </cell>
          <cell r="CL79" t="str">
            <v>なし</v>
          </cell>
          <cell r="CM79">
            <v>0</v>
          </cell>
          <cell r="CN79" t="str">
            <v>路線価　２００７年１月　２３５千円／㎡</v>
          </cell>
          <cell r="CO79" t="str">
            <v>住宅用地</v>
          </cell>
          <cell r="CP79">
            <v>235000</v>
          </cell>
          <cell r="CQ79" t="str">
            <v>マルエツ南八幡</v>
          </cell>
          <cell r="CR79">
            <v>320</v>
          </cell>
          <cell r="CS79" t="str">
            <v>平田</v>
          </cell>
          <cell r="CT79">
            <v>390</v>
          </cell>
          <cell r="CU79" t="str">
            <v>第八</v>
          </cell>
          <cell r="CV79">
            <v>600</v>
          </cell>
          <cell r="CW79" t="str">
            <v>歯科大</v>
          </cell>
          <cell r="CX79">
            <v>2040</v>
          </cell>
          <cell r="CY79" t="str">
            <v>市川市役所</v>
          </cell>
          <cell r="CZ79">
            <v>1200</v>
          </cell>
          <cell r="DA79" t="str">
            <v>前耕地</v>
          </cell>
          <cell r="DB79">
            <v>270</v>
          </cell>
          <cell r="DC79">
            <v>900</v>
          </cell>
          <cell r="DD79" t="str">
            <v>普通</v>
          </cell>
          <cell r="DE79">
            <v>0.01</v>
          </cell>
          <cell r="DF79" t="str">
            <v>西</v>
          </cell>
          <cell r="DG79">
            <v>0</v>
          </cell>
          <cell r="DI79">
            <v>18.5</v>
          </cell>
        </row>
        <row r="80">
          <cell r="B80">
            <v>78</v>
          </cell>
          <cell r="C80">
            <v>736</v>
          </cell>
          <cell r="D80" t="str">
            <v>取-7</v>
          </cell>
          <cell r="E80" t="str">
            <v>平田３丁目２５番３外</v>
          </cell>
          <cell r="F80" t="str">
            <v>平田３―６―１３</v>
          </cell>
          <cell r="G80" t="str">
            <v>（株）ホーク・ワン</v>
          </cell>
          <cell r="H80" t="str">
            <v>小林　善一</v>
          </cell>
          <cell r="K80" t="str">
            <v>標準住宅地</v>
          </cell>
          <cell r="L80" t="str">
            <v>更地</v>
          </cell>
          <cell r="M80">
            <v>0</v>
          </cell>
          <cell r="N80">
            <v>41800000</v>
          </cell>
          <cell r="O80">
            <v>41800000</v>
          </cell>
          <cell r="P80">
            <v>333227</v>
          </cell>
          <cell r="Q80">
            <v>0</v>
          </cell>
          <cell r="R80">
            <v>0</v>
          </cell>
          <cell r="S80">
            <v>0</v>
          </cell>
          <cell r="T80">
            <v>20071016</v>
          </cell>
          <cell r="U80" t="str">
            <v>登記原因日</v>
          </cell>
          <cell r="V80" t="str">
            <v>なし</v>
          </cell>
          <cell r="X80">
            <v>0</v>
          </cell>
          <cell r="Y80">
            <v>0</v>
          </cell>
          <cell r="Z80">
            <v>100</v>
          </cell>
          <cell r="AA80" t="str">
            <v>なし</v>
          </cell>
          <cell r="AB80">
            <v>100</v>
          </cell>
          <cell r="AC80" t="str">
            <v>南西</v>
          </cell>
          <cell r="AD80">
            <v>6</v>
          </cell>
          <cell r="AE80" t="str">
            <v>アスファルト</v>
          </cell>
          <cell r="AF80" t="str">
            <v>私道</v>
          </cell>
          <cell r="AG80" t="str">
            <v>普通</v>
          </cell>
          <cell r="AH80" t="str">
            <v>ＪＲ総武</v>
          </cell>
          <cell r="AI80" t="str">
            <v>本八幡</v>
          </cell>
          <cell r="AJ80">
            <v>900</v>
          </cell>
          <cell r="AK80" t="str">
            <v>普通</v>
          </cell>
          <cell r="AL80" t="str">
            <v>普通</v>
          </cell>
          <cell r="AM80" t="str">
            <v>水道</v>
          </cell>
          <cell r="AN80" t="str">
            <v>都市ガス</v>
          </cell>
          <cell r="AO80" t="str">
            <v>なし</v>
          </cell>
          <cell r="AP80">
            <v>0</v>
          </cell>
          <cell r="AQ80">
            <v>0</v>
          </cell>
          <cell r="AR80">
            <v>125.44</v>
          </cell>
          <cell r="AS80">
            <v>0</v>
          </cell>
          <cell r="AT80">
            <v>0</v>
          </cell>
          <cell r="AU80">
            <v>7</v>
          </cell>
          <cell r="AV80">
            <v>18</v>
          </cell>
          <cell r="AW80" t="str">
            <v>等高</v>
          </cell>
          <cell r="AX80">
            <v>0</v>
          </cell>
          <cell r="AY80">
            <v>0</v>
          </cell>
          <cell r="AZ80" t="str">
            <v>なし</v>
          </cell>
          <cell r="BA80" t="str">
            <v>なし</v>
          </cell>
          <cell r="BB80">
            <v>0</v>
          </cell>
          <cell r="BC80" t="str">
            <v>長方形</v>
          </cell>
          <cell r="BD80" t="str">
            <v>中間画地</v>
          </cell>
          <cell r="BE80" t="str">
            <v>なし</v>
          </cell>
          <cell r="BF80">
            <v>0</v>
          </cell>
          <cell r="BG80" t="str">
            <v>記載なし</v>
          </cell>
          <cell r="BH80" t="str">
            <v>なし</v>
          </cell>
          <cell r="BI80">
            <v>0</v>
          </cell>
          <cell r="BJ80" t="str">
            <v>記載なし</v>
          </cell>
          <cell r="BK80" t="str">
            <v>なし</v>
          </cell>
          <cell r="BL80">
            <v>0</v>
          </cell>
          <cell r="BM80" t="str">
            <v>記載なし</v>
          </cell>
          <cell r="BN80" t="str">
            <v>なし</v>
          </cell>
          <cell r="BO80">
            <v>0</v>
          </cell>
          <cell r="BP80">
            <v>0</v>
          </cell>
          <cell r="BQ80" t="str">
            <v>市街化区域</v>
          </cell>
          <cell r="BR80" t="str">
            <v>準工</v>
          </cell>
          <cell r="BS80" t="str">
            <v>その他</v>
          </cell>
          <cell r="BT80">
            <v>0</v>
          </cell>
          <cell r="BV80">
            <v>0</v>
          </cell>
          <cell r="BX80">
            <v>0</v>
          </cell>
          <cell r="BY80">
            <v>0</v>
          </cell>
          <cell r="BZ80">
            <v>0</v>
          </cell>
          <cell r="CB80">
            <v>0</v>
          </cell>
          <cell r="CC80">
            <v>0</v>
          </cell>
          <cell r="CD80">
            <v>0</v>
          </cell>
          <cell r="CE80">
            <v>0</v>
          </cell>
          <cell r="CF80">
            <v>0</v>
          </cell>
          <cell r="CG80">
            <v>0</v>
          </cell>
          <cell r="CH80">
            <v>60</v>
          </cell>
          <cell r="CI80">
            <v>60</v>
          </cell>
          <cell r="CJ80">
            <v>200</v>
          </cell>
          <cell r="CK80">
            <v>200</v>
          </cell>
          <cell r="CL80" t="str">
            <v>なし</v>
          </cell>
          <cell r="CM80">
            <v>0</v>
          </cell>
          <cell r="CN80">
            <v>0</v>
          </cell>
          <cell r="CO80" t="str">
            <v>住宅用地</v>
          </cell>
          <cell r="CP80">
            <v>225000</v>
          </cell>
          <cell r="CQ80" t="str">
            <v>マルエツ南八幡</v>
          </cell>
          <cell r="CR80">
            <v>320</v>
          </cell>
          <cell r="CS80" t="str">
            <v>平田</v>
          </cell>
          <cell r="CT80">
            <v>590</v>
          </cell>
          <cell r="CU80" t="str">
            <v>第八</v>
          </cell>
          <cell r="CV80">
            <v>610</v>
          </cell>
          <cell r="CW80" t="str">
            <v>歯科大</v>
          </cell>
          <cell r="CX80">
            <v>2200</v>
          </cell>
          <cell r="CY80" t="str">
            <v>市川市役所</v>
          </cell>
          <cell r="CZ80">
            <v>1260</v>
          </cell>
          <cell r="DA80" t="str">
            <v>前耕地</v>
          </cell>
          <cell r="DB80">
            <v>170</v>
          </cell>
          <cell r="DC80">
            <v>966</v>
          </cell>
          <cell r="DD80" t="str">
            <v>普通</v>
          </cell>
          <cell r="DE80">
            <v>0.01</v>
          </cell>
          <cell r="DF80" t="str">
            <v>南</v>
          </cell>
          <cell r="DG80">
            <v>0</v>
          </cell>
          <cell r="DI80">
            <v>7</v>
          </cell>
        </row>
        <row r="81">
          <cell r="B81">
            <v>79</v>
          </cell>
          <cell r="C81">
            <v>745</v>
          </cell>
          <cell r="D81" t="str">
            <v>取-8</v>
          </cell>
          <cell r="E81" t="str">
            <v>平田４丁目１３番２０</v>
          </cell>
          <cell r="F81" t="str">
            <v>平田４－４－１０</v>
          </cell>
          <cell r="G81" t="str">
            <v>須田康文</v>
          </cell>
          <cell r="H81" t="str">
            <v>押野貴雄</v>
          </cell>
          <cell r="K81" t="str">
            <v>標準住宅地</v>
          </cell>
          <cell r="L81" t="str">
            <v>更地</v>
          </cell>
          <cell r="M81" t="str">
            <v>宅地</v>
          </cell>
          <cell r="N81">
            <v>37500000</v>
          </cell>
          <cell r="O81">
            <v>36500000</v>
          </cell>
          <cell r="P81">
            <v>366208</v>
          </cell>
          <cell r="Q81">
            <v>1000000</v>
          </cell>
          <cell r="R81">
            <v>0</v>
          </cell>
          <cell r="S81">
            <v>0</v>
          </cell>
          <cell r="T81">
            <v>20070518</v>
          </cell>
          <cell r="U81" t="str">
            <v>登記原因日</v>
          </cell>
          <cell r="V81" t="str">
            <v>なし</v>
          </cell>
          <cell r="X81">
            <v>0</v>
          </cell>
          <cell r="Y81">
            <v>0</v>
          </cell>
          <cell r="Z81">
            <v>100</v>
          </cell>
          <cell r="AA81" t="str">
            <v>あり</v>
          </cell>
          <cell r="AB81">
            <v>100</v>
          </cell>
          <cell r="AC81" t="str">
            <v>南西</v>
          </cell>
          <cell r="AD81">
            <v>4.5</v>
          </cell>
          <cell r="AE81" t="str">
            <v>アスファルト</v>
          </cell>
          <cell r="AF81" t="str">
            <v>私道</v>
          </cell>
          <cell r="AG81" t="str">
            <v>行き止まり</v>
          </cell>
          <cell r="AH81" t="str">
            <v>ＪＲ総武</v>
          </cell>
          <cell r="AI81" t="str">
            <v>本八幡</v>
          </cell>
          <cell r="AJ81">
            <v>1000</v>
          </cell>
          <cell r="AK81" t="str">
            <v>普通</v>
          </cell>
          <cell r="AL81" t="str">
            <v>普通</v>
          </cell>
          <cell r="AM81" t="str">
            <v>水道</v>
          </cell>
          <cell r="AN81" t="str">
            <v>都市ガス</v>
          </cell>
          <cell r="AO81" t="str">
            <v>処理区域内</v>
          </cell>
          <cell r="AP81">
            <v>0</v>
          </cell>
          <cell r="AQ81">
            <v>0</v>
          </cell>
          <cell r="AR81">
            <v>118.67</v>
          </cell>
          <cell r="AS81">
            <v>0</v>
          </cell>
          <cell r="AT81">
            <v>19</v>
          </cell>
          <cell r="AU81">
            <v>8</v>
          </cell>
          <cell r="AV81">
            <v>11</v>
          </cell>
          <cell r="AW81" t="str">
            <v>等高</v>
          </cell>
          <cell r="AX81">
            <v>0</v>
          </cell>
          <cell r="AY81">
            <v>0</v>
          </cell>
          <cell r="AZ81" t="str">
            <v>なし</v>
          </cell>
          <cell r="BA81" t="str">
            <v>なし</v>
          </cell>
          <cell r="BB81">
            <v>0</v>
          </cell>
          <cell r="BC81" t="str">
            <v>ほぼ長方形</v>
          </cell>
          <cell r="BD81" t="str">
            <v>中間画地</v>
          </cell>
          <cell r="BE81" t="str">
            <v>なし</v>
          </cell>
          <cell r="BF81">
            <v>0</v>
          </cell>
          <cell r="BG81" t="str">
            <v>記載なし</v>
          </cell>
          <cell r="BH81" t="str">
            <v>なし</v>
          </cell>
          <cell r="BI81">
            <v>0</v>
          </cell>
          <cell r="BJ81" t="str">
            <v>記載なし</v>
          </cell>
          <cell r="BK81" t="str">
            <v>なし</v>
          </cell>
          <cell r="BL81">
            <v>0</v>
          </cell>
          <cell r="BM81" t="str">
            <v>記載なし</v>
          </cell>
          <cell r="BN81" t="str">
            <v>なし</v>
          </cell>
          <cell r="BO81">
            <v>0</v>
          </cell>
          <cell r="BP81">
            <v>0</v>
          </cell>
          <cell r="BQ81" t="str">
            <v>市街化区域</v>
          </cell>
          <cell r="BR81" t="str">
            <v>１住居</v>
          </cell>
          <cell r="BS81" t="str">
            <v>高度地区</v>
          </cell>
          <cell r="BT81">
            <v>0</v>
          </cell>
          <cell r="BV81">
            <v>0</v>
          </cell>
          <cell r="BX81">
            <v>0</v>
          </cell>
          <cell r="BY81">
            <v>1</v>
          </cell>
          <cell r="BZ81">
            <v>0</v>
          </cell>
          <cell r="CB81">
            <v>0</v>
          </cell>
          <cell r="CC81">
            <v>0</v>
          </cell>
          <cell r="CD81">
            <v>0</v>
          </cell>
          <cell r="CE81">
            <v>0</v>
          </cell>
          <cell r="CF81">
            <v>0</v>
          </cell>
          <cell r="CG81">
            <v>0</v>
          </cell>
          <cell r="CH81">
            <v>60</v>
          </cell>
          <cell r="CI81">
            <v>60</v>
          </cell>
          <cell r="CJ81">
            <v>200</v>
          </cell>
          <cell r="CK81">
            <v>180</v>
          </cell>
          <cell r="CL81" t="str">
            <v>なし</v>
          </cell>
          <cell r="CM81">
            <v>0</v>
          </cell>
          <cell r="CN81" t="str">
            <v>　　　事情補正　　　時点修正　　　建付減価　　　　標準化補正</v>
          </cell>
          <cell r="CO81" t="str">
            <v>住宅用地</v>
          </cell>
          <cell r="CP81" t="str">
            <v>なし</v>
          </cell>
          <cell r="CQ81" t="str">
            <v>マルエツ南八幡</v>
          </cell>
          <cell r="CR81">
            <v>220</v>
          </cell>
          <cell r="CS81" t="str">
            <v>平田</v>
          </cell>
          <cell r="CT81">
            <v>640</v>
          </cell>
          <cell r="CU81" t="str">
            <v>第八</v>
          </cell>
          <cell r="CV81">
            <v>510</v>
          </cell>
          <cell r="CW81" t="str">
            <v>歯科大</v>
          </cell>
          <cell r="CX81">
            <v>2310</v>
          </cell>
          <cell r="CY81" t="str">
            <v>市川市役所</v>
          </cell>
          <cell r="CZ81">
            <v>1430</v>
          </cell>
          <cell r="DA81" t="str">
            <v>前耕地</v>
          </cell>
          <cell r="DB81">
            <v>220</v>
          </cell>
          <cell r="DC81">
            <v>1022</v>
          </cell>
          <cell r="DD81" t="str">
            <v>普通</v>
          </cell>
          <cell r="DE81">
            <v>0.08</v>
          </cell>
          <cell r="DF81" t="str">
            <v>南</v>
          </cell>
          <cell r="DG81">
            <v>0</v>
          </cell>
          <cell r="DI81">
            <v>8</v>
          </cell>
        </row>
        <row r="82">
          <cell r="B82">
            <v>80</v>
          </cell>
          <cell r="C82">
            <v>487</v>
          </cell>
          <cell r="D82" t="str">
            <v>取-1</v>
          </cell>
          <cell r="E82" t="str">
            <v>大和田３丁目１０５０－１０、－２７</v>
          </cell>
          <cell r="F82" t="str">
            <v>３－２１－１３</v>
          </cell>
          <cell r="G82" t="str">
            <v>渋谷遼一</v>
          </cell>
          <cell r="H82" t="str">
            <v>（有）南口不動産</v>
          </cell>
          <cell r="K82" t="str">
            <v>標準住宅地</v>
          </cell>
          <cell r="L82" t="str">
            <v>建付地</v>
          </cell>
          <cell r="M82" t="str">
            <v>宅地</v>
          </cell>
          <cell r="N82">
            <v>19000000</v>
          </cell>
          <cell r="O82">
            <v>19000000</v>
          </cell>
          <cell r="P82">
            <v>260703</v>
          </cell>
          <cell r="Q82">
            <v>0</v>
          </cell>
          <cell r="R82">
            <v>0</v>
          </cell>
          <cell r="S82">
            <v>0</v>
          </cell>
          <cell r="T82">
            <v>20070525</v>
          </cell>
          <cell r="U82" t="str">
            <v>登記原因日</v>
          </cell>
          <cell r="V82" t="str">
            <v>なし</v>
          </cell>
          <cell r="X82">
            <v>0</v>
          </cell>
          <cell r="Y82">
            <v>0</v>
          </cell>
          <cell r="Z82">
            <v>100</v>
          </cell>
          <cell r="AA82" t="str">
            <v>あり</v>
          </cell>
          <cell r="AB82">
            <v>100</v>
          </cell>
          <cell r="AC82" t="str">
            <v>西</v>
          </cell>
          <cell r="AD82">
            <v>4.5</v>
          </cell>
          <cell r="AE82" t="str">
            <v>アスファルト</v>
          </cell>
          <cell r="AF82" t="str">
            <v>私道</v>
          </cell>
          <cell r="AG82" t="str">
            <v>普通</v>
          </cell>
          <cell r="AH82" t="str">
            <v>ＪＲ総武</v>
          </cell>
          <cell r="AI82" t="str">
            <v>本八幡</v>
          </cell>
          <cell r="AJ82">
            <v>1400</v>
          </cell>
          <cell r="AK82" t="str">
            <v>普通</v>
          </cell>
          <cell r="AL82" t="str">
            <v>普通</v>
          </cell>
          <cell r="AM82" t="str">
            <v>水道</v>
          </cell>
          <cell r="AN82" t="str">
            <v>都市ガス</v>
          </cell>
          <cell r="AO82" t="str">
            <v>処理区域内</v>
          </cell>
          <cell r="AP82">
            <v>0</v>
          </cell>
          <cell r="AQ82">
            <v>0</v>
          </cell>
          <cell r="AR82">
            <v>95.88</v>
          </cell>
          <cell r="AS82">
            <v>0</v>
          </cell>
          <cell r="AT82">
            <v>23</v>
          </cell>
          <cell r="AU82">
            <v>2.5</v>
          </cell>
          <cell r="AV82">
            <v>7.2</v>
          </cell>
          <cell r="AW82" t="str">
            <v>等高</v>
          </cell>
          <cell r="AX82">
            <v>0</v>
          </cell>
          <cell r="AY82">
            <v>0</v>
          </cell>
          <cell r="AZ82" t="str">
            <v>なし</v>
          </cell>
          <cell r="BA82" t="str">
            <v>なし</v>
          </cell>
          <cell r="BB82">
            <v>0</v>
          </cell>
          <cell r="BC82" t="str">
            <v>長方形</v>
          </cell>
          <cell r="BD82" t="str">
            <v>中間画地</v>
          </cell>
          <cell r="BE82" t="str">
            <v>なし</v>
          </cell>
          <cell r="BF82">
            <v>0</v>
          </cell>
          <cell r="BG82" t="str">
            <v>記載なし</v>
          </cell>
          <cell r="BH82" t="str">
            <v>なし</v>
          </cell>
          <cell r="BI82">
            <v>0</v>
          </cell>
          <cell r="BJ82" t="str">
            <v>記載なし</v>
          </cell>
          <cell r="BK82" t="str">
            <v>なし</v>
          </cell>
          <cell r="BL82">
            <v>0</v>
          </cell>
          <cell r="BM82" t="str">
            <v>記載なし</v>
          </cell>
          <cell r="BN82" t="str">
            <v>なし</v>
          </cell>
          <cell r="BO82">
            <v>0</v>
          </cell>
          <cell r="BP82">
            <v>0</v>
          </cell>
          <cell r="BQ82" t="str">
            <v>市街化区域</v>
          </cell>
          <cell r="BR82" t="str">
            <v>１中専</v>
          </cell>
          <cell r="BS82" t="str">
            <v>高度地区</v>
          </cell>
          <cell r="BT82">
            <v>0</v>
          </cell>
          <cell r="BV82">
            <v>0</v>
          </cell>
          <cell r="BX82">
            <v>0</v>
          </cell>
          <cell r="BY82">
            <v>1</v>
          </cell>
          <cell r="BZ82">
            <v>0</v>
          </cell>
          <cell r="CB82">
            <v>0</v>
          </cell>
          <cell r="CC82">
            <v>0</v>
          </cell>
          <cell r="CD82">
            <v>0</v>
          </cell>
          <cell r="CE82">
            <v>0</v>
          </cell>
          <cell r="CF82">
            <v>0</v>
          </cell>
          <cell r="CG82">
            <v>0</v>
          </cell>
          <cell r="CH82">
            <v>60</v>
          </cell>
          <cell r="CI82">
            <v>60</v>
          </cell>
          <cell r="CJ82">
            <v>200</v>
          </cell>
          <cell r="CK82">
            <v>180</v>
          </cell>
          <cell r="CL82" t="str">
            <v>なし</v>
          </cell>
          <cell r="CM82">
            <v>0</v>
          </cell>
          <cell r="CN82">
            <v>0</v>
          </cell>
          <cell r="CO82" t="str">
            <v>住宅用地</v>
          </cell>
          <cell r="CP82">
            <v>190000</v>
          </cell>
          <cell r="CQ82" t="str">
            <v>三栄商店街</v>
          </cell>
          <cell r="CR82">
            <v>540</v>
          </cell>
          <cell r="CS82" t="str">
            <v>鶴指</v>
          </cell>
          <cell r="CT82">
            <v>420</v>
          </cell>
          <cell r="CU82" t="str">
            <v>第八</v>
          </cell>
          <cell r="CV82">
            <v>470</v>
          </cell>
          <cell r="CW82" t="str">
            <v>歯科大</v>
          </cell>
          <cell r="CX82">
            <v>2650</v>
          </cell>
          <cell r="CY82" t="str">
            <v>市川市役所</v>
          </cell>
          <cell r="CZ82">
            <v>1800</v>
          </cell>
          <cell r="DA82" t="str">
            <v>大和田4児童</v>
          </cell>
          <cell r="DB82">
            <v>390</v>
          </cell>
          <cell r="DC82">
            <v>1146</v>
          </cell>
          <cell r="DD82" t="str">
            <v>普通</v>
          </cell>
          <cell r="DE82">
            <v>0.01</v>
          </cell>
          <cell r="DF82" t="str">
            <v>袋地</v>
          </cell>
          <cell r="DG82">
            <v>0</v>
          </cell>
          <cell r="DI82">
            <v>10</v>
          </cell>
        </row>
        <row r="83">
          <cell r="B83">
            <v>81</v>
          </cell>
          <cell r="C83">
            <v>489</v>
          </cell>
          <cell r="D83" t="str">
            <v>取-2</v>
          </cell>
          <cell r="E83" t="str">
            <v>大和田３丁目1069-8</v>
          </cell>
          <cell r="F83" t="str">
            <v>大和田3丁目17-7</v>
          </cell>
          <cell r="G83" t="str">
            <v>（株）グローバル建設</v>
          </cell>
          <cell r="H83" t="str">
            <v>加藤　弘子</v>
          </cell>
          <cell r="I83" t="str">
            <v>市川市八幡１－１２－２</v>
          </cell>
          <cell r="J83" t="str">
            <v>市川市南八幡１－１１－３</v>
          </cell>
          <cell r="K83" t="str">
            <v>混在住宅地</v>
          </cell>
          <cell r="L83" t="str">
            <v>建付地</v>
          </cell>
          <cell r="M83" t="str">
            <v>宅地</v>
          </cell>
          <cell r="N83">
            <v>10800000</v>
          </cell>
          <cell r="O83">
            <v>10600000</v>
          </cell>
          <cell r="P83">
            <v>246454</v>
          </cell>
          <cell r="Q83">
            <v>200000</v>
          </cell>
          <cell r="R83">
            <v>3458</v>
          </cell>
          <cell r="S83">
            <v>0</v>
          </cell>
          <cell r="T83">
            <v>20070914</v>
          </cell>
          <cell r="U83" t="str">
            <v>登記原因日</v>
          </cell>
          <cell r="V83" t="str">
            <v>なし</v>
          </cell>
          <cell r="X83">
            <v>0</v>
          </cell>
          <cell r="Y83">
            <v>0</v>
          </cell>
          <cell r="Z83">
            <v>100</v>
          </cell>
          <cell r="AA83" t="str">
            <v>あり</v>
          </cell>
          <cell r="AB83">
            <v>100</v>
          </cell>
          <cell r="AC83" t="str">
            <v>北西</v>
          </cell>
          <cell r="AD83">
            <v>4</v>
          </cell>
          <cell r="AE83" t="str">
            <v>未舗装</v>
          </cell>
          <cell r="AF83" t="str">
            <v>道路</v>
          </cell>
          <cell r="AG83" t="str">
            <v>行き止まり</v>
          </cell>
          <cell r="AH83" t="str">
            <v>ＪＲ総武</v>
          </cell>
          <cell r="AI83" t="str">
            <v>本八幡</v>
          </cell>
          <cell r="AJ83">
            <v>1200</v>
          </cell>
          <cell r="AK83" t="str">
            <v>普通</v>
          </cell>
          <cell r="AL83" t="str">
            <v>普通</v>
          </cell>
          <cell r="AM83" t="str">
            <v>水道</v>
          </cell>
          <cell r="AN83" t="str">
            <v>引き込み可</v>
          </cell>
          <cell r="AO83" t="str">
            <v>処理区域内</v>
          </cell>
          <cell r="AP83">
            <v>0</v>
          </cell>
          <cell r="AQ83">
            <v>0</v>
          </cell>
          <cell r="AR83">
            <v>49.01</v>
          </cell>
          <cell r="AS83">
            <v>0</v>
          </cell>
          <cell r="AT83">
            <v>6</v>
          </cell>
          <cell r="AU83">
            <v>2</v>
          </cell>
          <cell r="AV83">
            <v>8.5</v>
          </cell>
          <cell r="AW83" t="str">
            <v>等高</v>
          </cell>
          <cell r="AX83">
            <v>0</v>
          </cell>
          <cell r="AY83">
            <v>0</v>
          </cell>
          <cell r="AZ83" t="str">
            <v>なし</v>
          </cell>
          <cell r="BA83" t="str">
            <v>なし</v>
          </cell>
          <cell r="BB83">
            <v>0</v>
          </cell>
          <cell r="BC83" t="str">
            <v>ほぼ整形</v>
          </cell>
          <cell r="BD83" t="str">
            <v>中間画地</v>
          </cell>
          <cell r="BE83" t="str">
            <v>なし</v>
          </cell>
          <cell r="BF83">
            <v>0</v>
          </cell>
          <cell r="BG83" t="str">
            <v>記載なし</v>
          </cell>
          <cell r="BH83" t="str">
            <v>なし</v>
          </cell>
          <cell r="BI83">
            <v>0</v>
          </cell>
          <cell r="BJ83" t="str">
            <v>記載なし</v>
          </cell>
          <cell r="BK83" t="str">
            <v>なし</v>
          </cell>
          <cell r="BL83">
            <v>0</v>
          </cell>
          <cell r="BM83" t="str">
            <v>記載なし</v>
          </cell>
          <cell r="BN83" t="str">
            <v>なし</v>
          </cell>
          <cell r="BO83">
            <v>0</v>
          </cell>
          <cell r="BP83">
            <v>0</v>
          </cell>
          <cell r="BQ83" t="str">
            <v>市街化区域</v>
          </cell>
          <cell r="BR83" t="str">
            <v>１中専</v>
          </cell>
          <cell r="BS83" t="str">
            <v>高度地区</v>
          </cell>
          <cell r="BT83">
            <v>0</v>
          </cell>
          <cell r="BV83">
            <v>0</v>
          </cell>
          <cell r="BX83">
            <v>0</v>
          </cell>
          <cell r="BY83">
            <v>1</v>
          </cell>
          <cell r="BZ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60</v>
          </cell>
          <cell r="CI83">
            <v>60</v>
          </cell>
          <cell r="CJ83">
            <v>200</v>
          </cell>
          <cell r="CK83">
            <v>160</v>
          </cell>
          <cell r="CL83" t="str">
            <v>なし</v>
          </cell>
          <cell r="CM83">
            <v>0</v>
          </cell>
          <cell r="CN83" t="str">
            <v>方位+1　規模+10　系統・連続性-2　私道負担-5</v>
          </cell>
          <cell r="CO83" t="str">
            <v>住宅用地</v>
          </cell>
          <cell r="CP83" t="str">
            <v>なし</v>
          </cell>
          <cell r="CQ83" t="str">
            <v>三栄商店街</v>
          </cell>
          <cell r="CR83">
            <v>490</v>
          </cell>
          <cell r="CS83" t="str">
            <v>鶴指</v>
          </cell>
          <cell r="CT83">
            <v>450</v>
          </cell>
          <cell r="CU83" t="str">
            <v>第八</v>
          </cell>
          <cell r="CV83">
            <v>490</v>
          </cell>
          <cell r="CW83" t="str">
            <v>歯科大</v>
          </cell>
          <cell r="CX83">
            <v>2750</v>
          </cell>
          <cell r="CY83" t="str">
            <v>市川市役所</v>
          </cell>
          <cell r="CZ83">
            <v>1630</v>
          </cell>
          <cell r="DA83" t="str">
            <v>大和田4児童</v>
          </cell>
          <cell r="DB83">
            <v>430</v>
          </cell>
          <cell r="DC83">
            <v>1150</v>
          </cell>
          <cell r="DD83" t="str">
            <v>普通</v>
          </cell>
          <cell r="DE83">
            <v>0.06</v>
          </cell>
          <cell r="DF83" t="str">
            <v>袋地</v>
          </cell>
          <cell r="DG83">
            <v>0</v>
          </cell>
          <cell r="DH83" t="str">
            <v>宅地</v>
          </cell>
          <cell r="DI83">
            <v>5.5</v>
          </cell>
        </row>
        <row r="84">
          <cell r="B84">
            <v>82</v>
          </cell>
          <cell r="C84">
            <v>490</v>
          </cell>
          <cell r="D84" t="str">
            <v>取-3</v>
          </cell>
          <cell r="E84" t="str">
            <v>大和田３丁目１０８６－１２</v>
          </cell>
          <cell r="F84" t="str">
            <v>大和田３丁目１７－</v>
          </cell>
          <cell r="G84" t="str">
            <v>（株）ホーク・ワン</v>
          </cell>
          <cell r="H84" t="str">
            <v>鈴木勉外１名</v>
          </cell>
          <cell r="I84" t="str">
            <v>東京都杉並区宮前１－１５－１３</v>
          </cell>
          <cell r="J84" t="str">
            <v>市川市大和田３－１７－２４</v>
          </cell>
          <cell r="K84" t="str">
            <v>標準住宅地</v>
          </cell>
          <cell r="L84" t="str">
            <v>建付地</v>
          </cell>
          <cell r="M84" t="str">
            <v>宅地</v>
          </cell>
          <cell r="N84">
            <v>49800000</v>
          </cell>
          <cell r="O84">
            <v>32800000</v>
          </cell>
          <cell r="P84">
            <v>306456</v>
          </cell>
          <cell r="Q84">
            <v>17000000</v>
          </cell>
          <cell r="R84">
            <v>180104</v>
          </cell>
          <cell r="S84">
            <v>0</v>
          </cell>
          <cell r="T84">
            <v>20071115</v>
          </cell>
          <cell r="U84" t="str">
            <v>契約日</v>
          </cell>
          <cell r="V84" t="str">
            <v>なし</v>
          </cell>
          <cell r="X84">
            <v>0</v>
          </cell>
          <cell r="Y84">
            <v>0</v>
          </cell>
          <cell r="Z84">
            <v>100</v>
          </cell>
          <cell r="AA84" t="str">
            <v>あり</v>
          </cell>
          <cell r="AB84">
            <v>100</v>
          </cell>
          <cell r="AC84" t="str">
            <v>北東</v>
          </cell>
          <cell r="AD84">
            <v>3.9</v>
          </cell>
          <cell r="AE84" t="str">
            <v>アスファルト</v>
          </cell>
          <cell r="AF84" t="str">
            <v>私道</v>
          </cell>
          <cell r="AG84" t="str">
            <v>普通</v>
          </cell>
          <cell r="AH84" t="str">
            <v>ＪＲ総武</v>
          </cell>
          <cell r="AI84" t="str">
            <v>本八幡</v>
          </cell>
          <cell r="AJ84">
            <v>1200</v>
          </cell>
          <cell r="AK84" t="str">
            <v>普通</v>
          </cell>
          <cell r="AL84" t="str">
            <v>普通</v>
          </cell>
          <cell r="AM84" t="str">
            <v>水道</v>
          </cell>
          <cell r="AN84" t="str">
            <v>都市ガス</v>
          </cell>
          <cell r="AO84" t="str">
            <v>処理区域内</v>
          </cell>
          <cell r="AP84">
            <v>0</v>
          </cell>
          <cell r="AQ84">
            <v>0</v>
          </cell>
          <cell r="AR84">
            <v>125.21</v>
          </cell>
          <cell r="AS84">
            <v>0</v>
          </cell>
          <cell r="AT84">
            <v>18.18</v>
          </cell>
          <cell r="AU84">
            <v>9.5</v>
          </cell>
          <cell r="AV84">
            <v>10.5</v>
          </cell>
          <cell r="AW84" t="str">
            <v>等高</v>
          </cell>
          <cell r="AX84">
            <v>0</v>
          </cell>
          <cell r="AY84">
            <v>0</v>
          </cell>
          <cell r="AZ84" t="str">
            <v>なし</v>
          </cell>
          <cell r="BA84" t="str">
            <v>なし</v>
          </cell>
          <cell r="BB84">
            <v>0</v>
          </cell>
          <cell r="BC84" t="str">
            <v>ほぼ正方形</v>
          </cell>
          <cell r="BD84" t="str">
            <v>中間画地</v>
          </cell>
          <cell r="BE84" t="str">
            <v>なし</v>
          </cell>
          <cell r="BF84">
            <v>0</v>
          </cell>
          <cell r="BG84" t="str">
            <v>記載なし</v>
          </cell>
          <cell r="BH84" t="str">
            <v>なし</v>
          </cell>
          <cell r="BI84">
            <v>0</v>
          </cell>
          <cell r="BJ84" t="str">
            <v>記載なし</v>
          </cell>
          <cell r="BK84" t="str">
            <v>なし</v>
          </cell>
          <cell r="BL84">
            <v>0</v>
          </cell>
          <cell r="BM84" t="str">
            <v>記載なし</v>
          </cell>
          <cell r="BN84" t="str">
            <v>有り</v>
          </cell>
          <cell r="BO84">
            <v>0.55000000000000004</v>
          </cell>
          <cell r="BP84">
            <v>0</v>
          </cell>
          <cell r="BQ84" t="str">
            <v>市街化区域</v>
          </cell>
          <cell r="BR84" t="str">
            <v>１中専</v>
          </cell>
          <cell r="BS84" t="str">
            <v>高度地区</v>
          </cell>
          <cell r="BT84">
            <v>0</v>
          </cell>
          <cell r="BV84">
            <v>0</v>
          </cell>
          <cell r="BX84">
            <v>0</v>
          </cell>
          <cell r="BY84">
            <v>1</v>
          </cell>
          <cell r="BZ84">
            <v>0</v>
          </cell>
          <cell r="CB84">
            <v>0</v>
          </cell>
          <cell r="CC84">
            <v>0</v>
          </cell>
          <cell r="CD84">
            <v>0</v>
          </cell>
          <cell r="CE84">
            <v>0</v>
          </cell>
          <cell r="CF84">
            <v>0</v>
          </cell>
          <cell r="CG84">
            <v>0</v>
          </cell>
          <cell r="CH84">
            <v>60</v>
          </cell>
          <cell r="CI84">
            <v>60</v>
          </cell>
          <cell r="CJ84">
            <v>200</v>
          </cell>
          <cell r="CK84">
            <v>160</v>
          </cell>
          <cell r="CL84" t="str">
            <v>なし</v>
          </cell>
          <cell r="CM84">
            <v>0</v>
          </cell>
          <cell r="CN84">
            <v>0</v>
          </cell>
          <cell r="CO84" t="str">
            <v>住宅用地</v>
          </cell>
          <cell r="CP84">
            <v>190000</v>
          </cell>
          <cell r="CQ84" t="str">
            <v>三栄商店街</v>
          </cell>
          <cell r="CR84">
            <v>460</v>
          </cell>
          <cell r="CS84" t="str">
            <v>鶴指</v>
          </cell>
          <cell r="CT84">
            <v>480</v>
          </cell>
          <cell r="CU84" t="str">
            <v>第八</v>
          </cell>
          <cell r="CV84">
            <v>560</v>
          </cell>
          <cell r="CW84" t="str">
            <v>歯科大</v>
          </cell>
          <cell r="CX84">
            <v>2750</v>
          </cell>
          <cell r="CY84" t="str">
            <v>市川市役所</v>
          </cell>
          <cell r="CZ84">
            <v>1580</v>
          </cell>
          <cell r="DA84" t="str">
            <v>大和田4児童</v>
          </cell>
          <cell r="DB84">
            <v>450</v>
          </cell>
          <cell r="DC84">
            <v>1164</v>
          </cell>
          <cell r="DD84" t="str">
            <v>普通</v>
          </cell>
          <cell r="DE84">
            <v>0.01</v>
          </cell>
          <cell r="DF84" t="str">
            <v>北</v>
          </cell>
          <cell r="DG84">
            <v>0</v>
          </cell>
          <cell r="DH84" t="str">
            <v>宅地</v>
          </cell>
          <cell r="DI84">
            <v>9.5</v>
          </cell>
        </row>
        <row r="85">
          <cell r="B85">
            <v>83</v>
          </cell>
          <cell r="C85">
            <v>491</v>
          </cell>
          <cell r="D85" t="str">
            <v>取-4</v>
          </cell>
          <cell r="E85" t="str">
            <v>大和田３丁目１１２７番２０、１１２７番２８</v>
          </cell>
          <cell r="F85" t="str">
            <v>大和田３－６－１１</v>
          </cell>
          <cell r="G85" t="str">
            <v>原田誠二</v>
          </cell>
          <cell r="H85" t="str">
            <v>中根睦巳・中根輝巳</v>
          </cell>
          <cell r="K85" t="str">
            <v>標準住宅地</v>
          </cell>
          <cell r="L85" t="str">
            <v>建付地</v>
          </cell>
          <cell r="M85" t="str">
            <v>宅地</v>
          </cell>
          <cell r="N85">
            <v>10000000</v>
          </cell>
          <cell r="O85">
            <v>10000000</v>
          </cell>
          <cell r="P85">
            <v>269469</v>
          </cell>
          <cell r="Q85">
            <v>0</v>
          </cell>
          <cell r="R85">
            <v>0</v>
          </cell>
          <cell r="S85">
            <v>0</v>
          </cell>
          <cell r="T85">
            <v>20070621</v>
          </cell>
          <cell r="U85" t="str">
            <v>契約日</v>
          </cell>
          <cell r="V85" t="str">
            <v>有り</v>
          </cell>
          <cell r="W85" t="str">
            <v>その他</v>
          </cell>
          <cell r="X85">
            <v>0</v>
          </cell>
          <cell r="Y85" t="str">
            <v>借家を購入</v>
          </cell>
          <cell r="Z85">
            <v>90</v>
          </cell>
          <cell r="AA85" t="str">
            <v>あり</v>
          </cell>
          <cell r="AB85">
            <v>100</v>
          </cell>
          <cell r="AC85" t="str">
            <v>北西</v>
          </cell>
          <cell r="AD85">
            <v>3.2</v>
          </cell>
          <cell r="AE85" t="str">
            <v>アスファルト</v>
          </cell>
          <cell r="AF85" t="str">
            <v>市道</v>
          </cell>
          <cell r="AG85" t="str">
            <v>普通</v>
          </cell>
          <cell r="AH85" t="str">
            <v>ＪＲ総武本</v>
          </cell>
          <cell r="AI85" t="str">
            <v>本八幡</v>
          </cell>
          <cell r="AJ85">
            <v>1100</v>
          </cell>
          <cell r="AK85" t="str">
            <v>普通</v>
          </cell>
          <cell r="AL85" t="str">
            <v>普通</v>
          </cell>
          <cell r="AM85" t="str">
            <v>水道</v>
          </cell>
          <cell r="AN85" t="str">
            <v>引き込み可</v>
          </cell>
          <cell r="AO85" t="str">
            <v>処理区域内</v>
          </cell>
          <cell r="AP85">
            <v>0</v>
          </cell>
          <cell r="AQ85">
            <v>0</v>
          </cell>
          <cell r="AR85">
            <v>46.59</v>
          </cell>
          <cell r="AS85">
            <v>46.59</v>
          </cell>
          <cell r="AT85">
            <v>9.48</v>
          </cell>
          <cell r="AU85">
            <v>7.3</v>
          </cell>
          <cell r="AV85">
            <v>5.0999999999999996</v>
          </cell>
          <cell r="AW85" t="str">
            <v>等高</v>
          </cell>
          <cell r="AX85">
            <v>0</v>
          </cell>
          <cell r="AY85">
            <v>0</v>
          </cell>
          <cell r="AZ85" t="str">
            <v>なし</v>
          </cell>
          <cell r="BA85" t="str">
            <v>なし</v>
          </cell>
          <cell r="BB85">
            <v>0</v>
          </cell>
          <cell r="BC85" t="str">
            <v>ほぼ長方形</v>
          </cell>
          <cell r="BD85" t="str">
            <v>角地</v>
          </cell>
          <cell r="BE85" t="str">
            <v>北東</v>
          </cell>
          <cell r="BF85">
            <v>4</v>
          </cell>
          <cell r="BG85" t="str">
            <v>舗装</v>
          </cell>
          <cell r="BH85" t="str">
            <v>なし</v>
          </cell>
          <cell r="BI85">
            <v>0</v>
          </cell>
          <cell r="BJ85" t="str">
            <v>記載なし</v>
          </cell>
          <cell r="BK85" t="str">
            <v>なし</v>
          </cell>
          <cell r="BL85">
            <v>0</v>
          </cell>
          <cell r="BM85" t="str">
            <v>記載なし</v>
          </cell>
          <cell r="BN85" t="str">
            <v>なし</v>
          </cell>
          <cell r="BO85">
            <v>0</v>
          </cell>
          <cell r="BP85">
            <v>0</v>
          </cell>
          <cell r="BQ85" t="str">
            <v>市街化区域</v>
          </cell>
          <cell r="BR85" t="str">
            <v>１中専</v>
          </cell>
          <cell r="BS85" t="str">
            <v>高度地区</v>
          </cell>
          <cell r="BT85">
            <v>0</v>
          </cell>
          <cell r="BV85">
            <v>0</v>
          </cell>
          <cell r="BX85">
            <v>0</v>
          </cell>
          <cell r="BY85">
            <v>1</v>
          </cell>
          <cell r="BZ85">
            <v>0</v>
          </cell>
          <cell r="CB85">
            <v>0</v>
          </cell>
          <cell r="CC85">
            <v>0</v>
          </cell>
          <cell r="CD85">
            <v>0</v>
          </cell>
          <cell r="CE85">
            <v>0</v>
          </cell>
          <cell r="CF85">
            <v>0</v>
          </cell>
          <cell r="CG85">
            <v>0</v>
          </cell>
          <cell r="CH85">
            <v>60</v>
          </cell>
          <cell r="CI85">
            <v>70</v>
          </cell>
          <cell r="CJ85">
            <v>200</v>
          </cell>
          <cell r="CK85">
            <v>160</v>
          </cell>
          <cell r="CL85" t="str">
            <v>なし</v>
          </cell>
          <cell r="CM85">
            <v>0</v>
          </cell>
          <cell r="CN85">
            <v>0</v>
          </cell>
          <cell r="CO85" t="str">
            <v>住宅用地</v>
          </cell>
          <cell r="CP85">
            <v>190000</v>
          </cell>
          <cell r="CQ85" t="str">
            <v>三栄商店街</v>
          </cell>
          <cell r="CR85">
            <v>190</v>
          </cell>
          <cell r="CS85" t="str">
            <v>鶴指</v>
          </cell>
          <cell r="CT85">
            <v>380</v>
          </cell>
          <cell r="CU85" t="str">
            <v>第八</v>
          </cell>
          <cell r="CV85">
            <v>370</v>
          </cell>
          <cell r="CW85" t="str">
            <v>歯科大</v>
          </cell>
          <cell r="CX85">
            <v>2360</v>
          </cell>
          <cell r="CY85" t="str">
            <v>市川市役所</v>
          </cell>
          <cell r="CZ85">
            <v>1490</v>
          </cell>
          <cell r="DA85" t="str">
            <v>平田</v>
          </cell>
          <cell r="DB85">
            <v>460</v>
          </cell>
          <cell r="DC85">
            <v>1012</v>
          </cell>
          <cell r="DD85" t="str">
            <v>普通</v>
          </cell>
          <cell r="DE85">
            <v>0.05</v>
          </cell>
          <cell r="DF85" t="str">
            <v>角地</v>
          </cell>
          <cell r="DG85" t="str">
            <v>やや優る</v>
          </cell>
          <cell r="DI85">
            <v>7.3</v>
          </cell>
        </row>
        <row r="86">
          <cell r="B86">
            <v>84</v>
          </cell>
          <cell r="C86">
            <v>484</v>
          </cell>
          <cell r="D86" t="str">
            <v>取-5</v>
          </cell>
          <cell r="E86" t="str">
            <v>大和田１丁目１８８－４</v>
          </cell>
          <cell r="F86" t="str">
            <v>大和田１－１４－</v>
          </cell>
          <cell r="G86" t="str">
            <v>（株）ホーク・ワン</v>
          </cell>
          <cell r="H86" t="str">
            <v>（株）慶和住宅</v>
          </cell>
          <cell r="I86" t="str">
            <v>東京都杉並区宮前１－１５－１３</v>
          </cell>
          <cell r="J86" t="str">
            <v>市川市市川２－２－１１</v>
          </cell>
          <cell r="K86" t="str">
            <v>標準住宅地</v>
          </cell>
          <cell r="L86" t="str">
            <v>更地</v>
          </cell>
          <cell r="M86" t="str">
            <v>宅地</v>
          </cell>
          <cell r="N86">
            <v>23000000</v>
          </cell>
          <cell r="O86">
            <v>23000000</v>
          </cell>
          <cell r="P86">
            <v>331986</v>
          </cell>
          <cell r="Q86">
            <v>0</v>
          </cell>
          <cell r="R86">
            <v>0</v>
          </cell>
          <cell r="S86">
            <v>0</v>
          </cell>
          <cell r="T86">
            <v>20070531</v>
          </cell>
          <cell r="U86" t="str">
            <v>登記原因日</v>
          </cell>
          <cell r="V86" t="str">
            <v>なし</v>
          </cell>
          <cell r="X86">
            <v>0</v>
          </cell>
          <cell r="Y86">
            <v>0</v>
          </cell>
          <cell r="Z86">
            <v>100</v>
          </cell>
          <cell r="AA86" t="str">
            <v>なし</v>
          </cell>
          <cell r="AB86">
            <v>100</v>
          </cell>
          <cell r="AC86" t="str">
            <v>南東</v>
          </cell>
          <cell r="AD86">
            <v>12.8</v>
          </cell>
          <cell r="AE86" t="str">
            <v>アスファルト</v>
          </cell>
          <cell r="AF86" t="str">
            <v>県道</v>
          </cell>
          <cell r="AG86" t="str">
            <v>良</v>
          </cell>
          <cell r="AH86" t="str">
            <v>ＪＲ総武</v>
          </cell>
          <cell r="AI86" t="str">
            <v>本八幡</v>
          </cell>
          <cell r="AJ86">
            <v>1100</v>
          </cell>
          <cell r="AK86" t="str">
            <v>普通</v>
          </cell>
          <cell r="AL86" t="str">
            <v>普通</v>
          </cell>
          <cell r="AM86" t="str">
            <v>水道</v>
          </cell>
          <cell r="AN86" t="str">
            <v>都市ガス</v>
          </cell>
          <cell r="AO86" t="str">
            <v>処理区域内</v>
          </cell>
          <cell r="AP86">
            <v>0</v>
          </cell>
          <cell r="AQ86">
            <v>0</v>
          </cell>
          <cell r="AR86">
            <v>69.28</v>
          </cell>
          <cell r="AS86">
            <v>0</v>
          </cell>
          <cell r="AT86">
            <v>0</v>
          </cell>
          <cell r="AU86">
            <v>6.6</v>
          </cell>
          <cell r="AV86">
            <v>8.4</v>
          </cell>
          <cell r="AW86" t="str">
            <v>等高</v>
          </cell>
          <cell r="AX86">
            <v>0</v>
          </cell>
          <cell r="AY86">
            <v>0</v>
          </cell>
          <cell r="AZ86" t="str">
            <v>なし</v>
          </cell>
          <cell r="BA86" t="str">
            <v>なし</v>
          </cell>
          <cell r="BB86">
            <v>0</v>
          </cell>
          <cell r="BC86" t="str">
            <v>不整形</v>
          </cell>
          <cell r="BD86" t="str">
            <v>二方路</v>
          </cell>
          <cell r="BE86" t="str">
            <v>南西</v>
          </cell>
          <cell r="BF86">
            <v>2.9</v>
          </cell>
          <cell r="BG86" t="str">
            <v>舗装</v>
          </cell>
          <cell r="BH86" t="str">
            <v>なし</v>
          </cell>
          <cell r="BI86">
            <v>0</v>
          </cell>
          <cell r="BJ86" t="str">
            <v>記載なし</v>
          </cell>
          <cell r="BK86" t="str">
            <v>なし</v>
          </cell>
          <cell r="BL86">
            <v>0</v>
          </cell>
          <cell r="BM86" t="str">
            <v>記載なし</v>
          </cell>
          <cell r="BN86" t="str">
            <v>有り</v>
          </cell>
          <cell r="BO86">
            <v>0.33</v>
          </cell>
          <cell r="BP86">
            <v>0</v>
          </cell>
          <cell r="BQ86" t="str">
            <v>市街化区域</v>
          </cell>
          <cell r="BR86" t="str">
            <v>１住居</v>
          </cell>
          <cell r="BS86" t="str">
            <v>高度地区</v>
          </cell>
          <cell r="BT86">
            <v>0</v>
          </cell>
          <cell r="BV86">
            <v>0</v>
          </cell>
          <cell r="BX86">
            <v>0</v>
          </cell>
          <cell r="BY86">
            <v>2</v>
          </cell>
          <cell r="BZ86">
            <v>0</v>
          </cell>
          <cell r="CB86">
            <v>0</v>
          </cell>
          <cell r="CC86">
            <v>0</v>
          </cell>
          <cell r="CD86">
            <v>0</v>
          </cell>
          <cell r="CE86">
            <v>0</v>
          </cell>
          <cell r="CF86">
            <v>0</v>
          </cell>
          <cell r="CG86">
            <v>0</v>
          </cell>
          <cell r="CH86">
            <v>60</v>
          </cell>
          <cell r="CI86">
            <v>60</v>
          </cell>
          <cell r="CJ86">
            <v>200</v>
          </cell>
          <cell r="CK86">
            <v>200</v>
          </cell>
          <cell r="CL86" t="str">
            <v>なし</v>
          </cell>
          <cell r="CM86">
            <v>0</v>
          </cell>
          <cell r="CN86">
            <v>0</v>
          </cell>
          <cell r="CO86" t="str">
            <v>住宅用地</v>
          </cell>
          <cell r="CP86">
            <v>190000</v>
          </cell>
          <cell r="CQ86" t="str">
            <v>三栄商店街</v>
          </cell>
          <cell r="CR86">
            <v>900</v>
          </cell>
          <cell r="CS86" t="str">
            <v>稲荷木</v>
          </cell>
          <cell r="CT86">
            <v>400</v>
          </cell>
          <cell r="CU86" t="str">
            <v>第八</v>
          </cell>
          <cell r="CV86">
            <v>860</v>
          </cell>
          <cell r="CW86" t="str">
            <v>歯科大</v>
          </cell>
          <cell r="CX86">
            <v>2750</v>
          </cell>
          <cell r="CY86" t="str">
            <v>市川市役所</v>
          </cell>
          <cell r="CZ86">
            <v>1520</v>
          </cell>
          <cell r="DA86" t="str">
            <v>ひるがお</v>
          </cell>
          <cell r="DB86">
            <v>70</v>
          </cell>
          <cell r="DC86">
            <v>1120</v>
          </cell>
          <cell r="DD86" t="str">
            <v>普通</v>
          </cell>
          <cell r="DE86">
            <v>0.45</v>
          </cell>
          <cell r="DF86" t="str">
            <v>東</v>
          </cell>
          <cell r="DG86">
            <v>0</v>
          </cell>
          <cell r="DH86" t="str">
            <v>宅地</v>
          </cell>
          <cell r="DI86">
            <v>6.6</v>
          </cell>
        </row>
        <row r="87">
          <cell r="B87">
            <v>85</v>
          </cell>
          <cell r="C87">
            <v>492</v>
          </cell>
          <cell r="D87" t="str">
            <v>取-6</v>
          </cell>
          <cell r="E87" t="str">
            <v>大和田４丁目１４１９番２９外１筆</v>
          </cell>
          <cell r="F87" t="str">
            <v>大和田４－７－１８</v>
          </cell>
          <cell r="G87" t="str">
            <v>（株）優和住宅</v>
          </cell>
          <cell r="H87" t="str">
            <v>柵山恵次郎</v>
          </cell>
          <cell r="I87" t="str">
            <v>市川市八幡１－４－２４</v>
          </cell>
          <cell r="J87" t="str">
            <v>市川市大和田４－７－１８</v>
          </cell>
          <cell r="K87" t="str">
            <v>標準住宅地</v>
          </cell>
          <cell r="L87" t="str">
            <v>建付地</v>
          </cell>
          <cell r="M87" t="str">
            <v>宅地</v>
          </cell>
          <cell r="N87">
            <v>22800000</v>
          </cell>
          <cell r="O87">
            <v>14044000</v>
          </cell>
          <cell r="P87">
            <v>312506</v>
          </cell>
          <cell r="Q87">
            <v>8756000</v>
          </cell>
          <cell r="R87">
            <v>166337</v>
          </cell>
          <cell r="S87">
            <v>0</v>
          </cell>
          <cell r="T87">
            <v>20061130</v>
          </cell>
          <cell r="U87" t="str">
            <v>登記原因日</v>
          </cell>
          <cell r="V87" t="str">
            <v>なし</v>
          </cell>
          <cell r="X87">
            <v>0</v>
          </cell>
          <cell r="Y87">
            <v>0</v>
          </cell>
          <cell r="Z87">
            <v>100</v>
          </cell>
          <cell r="AA87" t="str">
            <v>あり</v>
          </cell>
          <cell r="AB87">
            <v>100</v>
          </cell>
          <cell r="AC87" t="str">
            <v>北東</v>
          </cell>
          <cell r="AD87">
            <v>4</v>
          </cell>
          <cell r="AE87" t="str">
            <v>アスファルト</v>
          </cell>
          <cell r="AF87" t="str">
            <v>私道</v>
          </cell>
          <cell r="AG87" t="str">
            <v>普通</v>
          </cell>
          <cell r="AH87" t="str">
            <v>JR総武</v>
          </cell>
          <cell r="AI87" t="str">
            <v>本八幡</v>
          </cell>
          <cell r="AJ87">
            <v>1450</v>
          </cell>
          <cell r="AK87" t="str">
            <v>普通</v>
          </cell>
          <cell r="AL87" t="str">
            <v>普通</v>
          </cell>
          <cell r="AM87" t="str">
            <v>水道</v>
          </cell>
          <cell r="AN87" t="str">
            <v>都市ガス</v>
          </cell>
          <cell r="AO87" t="str">
            <v>処理区域内</v>
          </cell>
          <cell r="AP87">
            <v>0</v>
          </cell>
          <cell r="AQ87">
            <v>0</v>
          </cell>
          <cell r="AR87">
            <v>56.94</v>
          </cell>
          <cell r="AS87">
            <v>0</v>
          </cell>
          <cell r="AT87">
            <v>12</v>
          </cell>
          <cell r="AU87">
            <v>5.9</v>
          </cell>
          <cell r="AV87">
            <v>7.6</v>
          </cell>
          <cell r="AW87" t="str">
            <v>等高</v>
          </cell>
          <cell r="AX87">
            <v>0</v>
          </cell>
          <cell r="AY87">
            <v>0</v>
          </cell>
          <cell r="AZ87" t="str">
            <v>なし</v>
          </cell>
          <cell r="BA87" t="str">
            <v>なし</v>
          </cell>
          <cell r="BB87">
            <v>0</v>
          </cell>
          <cell r="BC87" t="str">
            <v>長方形</v>
          </cell>
          <cell r="BD87" t="str">
            <v>中間画地</v>
          </cell>
          <cell r="BE87" t="str">
            <v>なし</v>
          </cell>
          <cell r="BF87">
            <v>0</v>
          </cell>
          <cell r="BG87" t="str">
            <v>記載なし</v>
          </cell>
          <cell r="BH87" t="str">
            <v>なし</v>
          </cell>
          <cell r="BI87">
            <v>0</v>
          </cell>
          <cell r="BJ87" t="str">
            <v>記載なし</v>
          </cell>
          <cell r="BK87" t="str">
            <v>なし</v>
          </cell>
          <cell r="BL87">
            <v>0</v>
          </cell>
          <cell r="BM87" t="str">
            <v>記載なし</v>
          </cell>
          <cell r="BN87" t="str">
            <v>なし</v>
          </cell>
          <cell r="BO87">
            <v>0</v>
          </cell>
          <cell r="BP87" t="str">
            <v>都市計画道路３・４・１４（計画幅</v>
          </cell>
          <cell r="BQ87" t="str">
            <v>市街化区域</v>
          </cell>
          <cell r="BR87" t="str">
            <v>１中専</v>
          </cell>
          <cell r="BS87" t="str">
            <v>高度地区</v>
          </cell>
          <cell r="BT87">
            <v>0</v>
          </cell>
          <cell r="BV87">
            <v>0</v>
          </cell>
          <cell r="BX87">
            <v>0</v>
          </cell>
          <cell r="BY87">
            <v>1</v>
          </cell>
          <cell r="BZ87">
            <v>0</v>
          </cell>
          <cell r="CB87">
            <v>0</v>
          </cell>
          <cell r="CC87">
            <v>0</v>
          </cell>
          <cell r="CD87">
            <v>0</v>
          </cell>
          <cell r="CE87">
            <v>0</v>
          </cell>
          <cell r="CF87">
            <v>0</v>
          </cell>
          <cell r="CG87">
            <v>0</v>
          </cell>
          <cell r="CH87">
            <v>60</v>
          </cell>
          <cell r="CI87">
            <v>60</v>
          </cell>
          <cell r="CJ87">
            <v>200</v>
          </cell>
          <cell r="CK87">
            <v>160</v>
          </cell>
          <cell r="CL87" t="str">
            <v>なし</v>
          </cell>
          <cell r="CM87">
            <v>0</v>
          </cell>
          <cell r="CN87">
            <v>0</v>
          </cell>
          <cell r="CO87" t="str">
            <v>住宅用地</v>
          </cell>
          <cell r="CP87">
            <v>195000</v>
          </cell>
          <cell r="CQ87" t="str">
            <v>三栄商店街</v>
          </cell>
          <cell r="CR87">
            <v>340</v>
          </cell>
          <cell r="CS87" t="str">
            <v>鶴指</v>
          </cell>
          <cell r="CT87">
            <v>340</v>
          </cell>
          <cell r="CU87" t="str">
            <v>第八</v>
          </cell>
          <cell r="CV87">
            <v>300</v>
          </cell>
          <cell r="CW87" t="str">
            <v>歯科大</v>
          </cell>
          <cell r="CX87">
            <v>2340</v>
          </cell>
          <cell r="CY87" t="str">
            <v>市川市役所</v>
          </cell>
          <cell r="CZ87">
            <v>1840</v>
          </cell>
          <cell r="DA87" t="str">
            <v>平田</v>
          </cell>
          <cell r="DB87">
            <v>280</v>
          </cell>
          <cell r="DC87">
            <v>1020</v>
          </cell>
          <cell r="DD87" t="str">
            <v>普通</v>
          </cell>
          <cell r="DE87">
            <v>0.01</v>
          </cell>
          <cell r="DF87" t="str">
            <v>北</v>
          </cell>
          <cell r="DG87">
            <v>0</v>
          </cell>
          <cell r="DH87" t="str">
            <v>宅地</v>
          </cell>
          <cell r="DI87">
            <v>5.9</v>
          </cell>
        </row>
        <row r="88">
          <cell r="B88">
            <v>86</v>
          </cell>
          <cell r="C88">
            <v>493</v>
          </cell>
          <cell r="D88" t="str">
            <v>取-7</v>
          </cell>
          <cell r="E88" t="str">
            <v>大和田４丁目１４４０番３６</v>
          </cell>
          <cell r="F88" t="str">
            <v>大和田４－６－２１</v>
          </cell>
          <cell r="G88" t="str">
            <v>工藤憲司</v>
          </cell>
          <cell r="H88" t="str">
            <v>久保宣行</v>
          </cell>
          <cell r="I88" t="str">
            <v>市川市大和田４－６－２１</v>
          </cell>
          <cell r="J88" t="str">
            <v>市川市大和田４－６－２１</v>
          </cell>
          <cell r="K88" t="str">
            <v>標準住宅地</v>
          </cell>
          <cell r="L88" t="str">
            <v>建付地</v>
          </cell>
          <cell r="M88" t="str">
            <v>宅地</v>
          </cell>
          <cell r="N88">
            <v>27800000</v>
          </cell>
          <cell r="O88">
            <v>19619579</v>
          </cell>
          <cell r="P88">
            <v>345719</v>
          </cell>
          <cell r="Q88">
            <v>8180421</v>
          </cell>
          <cell r="R88">
            <v>125872</v>
          </cell>
          <cell r="S88">
            <v>0</v>
          </cell>
          <cell r="T88">
            <v>20070110</v>
          </cell>
          <cell r="U88" t="str">
            <v>登記原因日</v>
          </cell>
          <cell r="V88" t="str">
            <v>なし</v>
          </cell>
          <cell r="X88">
            <v>0</v>
          </cell>
          <cell r="Y88">
            <v>0</v>
          </cell>
          <cell r="Z88">
            <v>100</v>
          </cell>
          <cell r="AA88" t="str">
            <v>あり</v>
          </cell>
          <cell r="AB88">
            <v>100</v>
          </cell>
          <cell r="AC88" t="str">
            <v>南東</v>
          </cell>
          <cell r="AD88">
            <v>3.4</v>
          </cell>
          <cell r="AE88" t="str">
            <v>アスファルト</v>
          </cell>
          <cell r="AF88" t="str">
            <v>市道</v>
          </cell>
          <cell r="AG88" t="str">
            <v>普通</v>
          </cell>
          <cell r="AH88" t="str">
            <v>JR総武</v>
          </cell>
          <cell r="AI88" t="str">
            <v>本八幡</v>
          </cell>
          <cell r="AJ88">
            <v>1350</v>
          </cell>
          <cell r="AK88" t="str">
            <v>普通</v>
          </cell>
          <cell r="AL88" t="str">
            <v>普通</v>
          </cell>
          <cell r="AM88" t="str">
            <v>水道</v>
          </cell>
          <cell r="AN88" t="str">
            <v>都市ガス</v>
          </cell>
          <cell r="AO88" t="str">
            <v>処理区域内</v>
          </cell>
          <cell r="AP88">
            <v>0</v>
          </cell>
          <cell r="AQ88">
            <v>0</v>
          </cell>
          <cell r="AR88">
            <v>56.75</v>
          </cell>
          <cell r="AS88">
            <v>0</v>
          </cell>
          <cell r="AT88">
            <v>0</v>
          </cell>
          <cell r="AU88">
            <v>7.4</v>
          </cell>
          <cell r="AV88">
            <v>7.7</v>
          </cell>
          <cell r="AW88" t="str">
            <v>等高</v>
          </cell>
          <cell r="AX88">
            <v>0</v>
          </cell>
          <cell r="AY88">
            <v>0</v>
          </cell>
          <cell r="AZ88" t="str">
            <v>なし</v>
          </cell>
          <cell r="BA88" t="str">
            <v>なし</v>
          </cell>
          <cell r="BB88">
            <v>0</v>
          </cell>
          <cell r="BC88" t="str">
            <v>ほぼ正方形</v>
          </cell>
          <cell r="BD88" t="str">
            <v>角地</v>
          </cell>
          <cell r="BE88" t="str">
            <v>南西</v>
          </cell>
          <cell r="BF88">
            <v>4</v>
          </cell>
          <cell r="BG88" t="str">
            <v>舗装</v>
          </cell>
          <cell r="BH88" t="str">
            <v>なし</v>
          </cell>
          <cell r="BI88">
            <v>0</v>
          </cell>
          <cell r="BJ88" t="str">
            <v>記載なし</v>
          </cell>
          <cell r="BK88" t="str">
            <v>なし</v>
          </cell>
          <cell r="BL88">
            <v>0</v>
          </cell>
          <cell r="BM88" t="str">
            <v>記載なし</v>
          </cell>
          <cell r="BN88" t="str">
            <v>有り</v>
          </cell>
          <cell r="BO88">
            <v>3.82</v>
          </cell>
          <cell r="BP88" t="str">
            <v>南西側私道に持分有</v>
          </cell>
          <cell r="BQ88" t="str">
            <v>市街化区域</v>
          </cell>
          <cell r="BR88" t="str">
            <v>１中専</v>
          </cell>
          <cell r="BS88" t="str">
            <v>高度地区</v>
          </cell>
          <cell r="BT88">
            <v>0</v>
          </cell>
          <cell r="BV88">
            <v>0</v>
          </cell>
          <cell r="BX88">
            <v>0</v>
          </cell>
          <cell r="BY88">
            <v>1</v>
          </cell>
          <cell r="BZ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60</v>
          </cell>
          <cell r="CI88">
            <v>60</v>
          </cell>
          <cell r="CJ88">
            <v>200</v>
          </cell>
          <cell r="CK88">
            <v>160</v>
          </cell>
          <cell r="CL88" t="str">
            <v>なし</v>
          </cell>
          <cell r="CM88">
            <v>0</v>
          </cell>
          <cell r="CN88">
            <v>0</v>
          </cell>
          <cell r="CO88" t="str">
            <v>住宅用地</v>
          </cell>
          <cell r="CP88">
            <v>195000</v>
          </cell>
          <cell r="CQ88" t="str">
            <v>三栄商店街</v>
          </cell>
          <cell r="CR88">
            <v>200</v>
          </cell>
          <cell r="CS88" t="str">
            <v>鶴指</v>
          </cell>
          <cell r="CT88">
            <v>220</v>
          </cell>
          <cell r="CU88" t="str">
            <v>第八</v>
          </cell>
          <cell r="CV88">
            <v>160</v>
          </cell>
          <cell r="CW88" t="str">
            <v>歯科大</v>
          </cell>
          <cell r="CX88">
            <v>2490</v>
          </cell>
          <cell r="CY88" t="str">
            <v>市川市役所</v>
          </cell>
          <cell r="CZ88">
            <v>1710</v>
          </cell>
          <cell r="DA88" t="str">
            <v>平田</v>
          </cell>
          <cell r="DB88">
            <v>140</v>
          </cell>
          <cell r="DC88">
            <v>944</v>
          </cell>
          <cell r="DD88" t="str">
            <v>普通</v>
          </cell>
          <cell r="DE88">
            <v>0.01</v>
          </cell>
          <cell r="DF88" t="str">
            <v>角地</v>
          </cell>
          <cell r="DG88" t="str">
            <v>相当に優る</v>
          </cell>
          <cell r="DH88" t="str">
            <v>宅地</v>
          </cell>
          <cell r="DI88">
            <v>7.4</v>
          </cell>
        </row>
        <row r="89">
          <cell r="B89">
            <v>87</v>
          </cell>
          <cell r="C89">
            <v>12</v>
          </cell>
          <cell r="D89" t="str">
            <v>取-1</v>
          </cell>
          <cell r="E89" t="str">
            <v>稲荷木１丁目398-14､33</v>
          </cell>
          <cell r="F89">
            <v>0</v>
          </cell>
          <cell r="G89" t="str">
            <v>明和住宅販売株式会社</v>
          </cell>
          <cell r="H89" t="str">
            <v>荒川　祐一</v>
          </cell>
          <cell r="I89" t="str">
            <v>市川市南八幡３－１２－３</v>
          </cell>
          <cell r="J89" t="str">
            <v>市川市稲荷木１－３２－７</v>
          </cell>
          <cell r="K89" t="str">
            <v>混在住宅地</v>
          </cell>
          <cell r="L89" t="str">
            <v>建付地</v>
          </cell>
          <cell r="M89" t="str">
            <v>宅地</v>
          </cell>
          <cell r="N89">
            <v>31600000</v>
          </cell>
          <cell r="O89">
            <v>16190000</v>
          </cell>
          <cell r="P89">
            <v>327799</v>
          </cell>
          <cell r="Q89">
            <v>15410000</v>
          </cell>
          <cell r="R89">
            <v>210003</v>
          </cell>
          <cell r="S89">
            <v>0</v>
          </cell>
          <cell r="T89">
            <v>20061124</v>
          </cell>
          <cell r="U89" t="str">
            <v>登記原因日</v>
          </cell>
          <cell r="V89" t="str">
            <v>なし</v>
          </cell>
          <cell r="X89">
            <v>0</v>
          </cell>
          <cell r="Y89">
            <v>0</v>
          </cell>
          <cell r="Z89">
            <v>100</v>
          </cell>
          <cell r="AA89" t="str">
            <v>あり</v>
          </cell>
          <cell r="AB89">
            <v>100</v>
          </cell>
          <cell r="AC89" t="str">
            <v>南東</v>
          </cell>
          <cell r="AD89">
            <v>4</v>
          </cell>
          <cell r="AE89" t="str">
            <v>アスファルト</v>
          </cell>
          <cell r="AF89" t="str">
            <v>私道</v>
          </cell>
          <cell r="AG89" t="str">
            <v>普通</v>
          </cell>
          <cell r="AH89" t="str">
            <v>東京メトロ東西</v>
          </cell>
          <cell r="AI89" t="str">
            <v>本八幡</v>
          </cell>
          <cell r="AJ89">
            <v>1400</v>
          </cell>
          <cell r="AK89" t="str">
            <v>普通</v>
          </cell>
          <cell r="AL89" t="str">
            <v>普通</v>
          </cell>
          <cell r="AM89" t="str">
            <v>水道</v>
          </cell>
          <cell r="AN89" t="str">
            <v>なし</v>
          </cell>
          <cell r="AO89" t="str">
            <v>処理区域内</v>
          </cell>
          <cell r="AP89">
            <v>0</v>
          </cell>
          <cell r="AQ89">
            <v>0</v>
          </cell>
          <cell r="AR89">
            <v>67.39</v>
          </cell>
          <cell r="AS89">
            <v>0</v>
          </cell>
          <cell r="AT89">
            <v>18</v>
          </cell>
          <cell r="AU89">
            <v>9</v>
          </cell>
          <cell r="AV89">
            <v>6</v>
          </cell>
          <cell r="AW89" t="str">
            <v>等高</v>
          </cell>
          <cell r="AX89">
            <v>0</v>
          </cell>
          <cell r="AY89">
            <v>0</v>
          </cell>
          <cell r="AZ89" t="str">
            <v>なし</v>
          </cell>
          <cell r="BA89" t="str">
            <v>なし</v>
          </cell>
          <cell r="BB89">
            <v>0</v>
          </cell>
          <cell r="BC89" t="str">
            <v>長方形</v>
          </cell>
          <cell r="BD89" t="str">
            <v>角地</v>
          </cell>
          <cell r="BE89" t="str">
            <v>北東</v>
          </cell>
          <cell r="BF89">
            <v>4</v>
          </cell>
          <cell r="BG89" t="str">
            <v>記載なし</v>
          </cell>
          <cell r="BH89" t="str">
            <v>なし</v>
          </cell>
          <cell r="BI89">
            <v>0</v>
          </cell>
          <cell r="BJ89" t="str">
            <v>記載なし</v>
          </cell>
          <cell r="BK89" t="str">
            <v>なし</v>
          </cell>
          <cell r="BL89">
            <v>0</v>
          </cell>
          <cell r="BM89" t="str">
            <v>記載なし</v>
          </cell>
          <cell r="BN89" t="str">
            <v>なし</v>
          </cell>
          <cell r="BO89">
            <v>0</v>
          </cell>
          <cell r="BP89" t="str">
            <v>42条1項5号</v>
          </cell>
          <cell r="BQ89" t="str">
            <v>市街化区域</v>
          </cell>
          <cell r="BR89" t="str">
            <v>１住居</v>
          </cell>
          <cell r="BS89" t="str">
            <v>高度地区</v>
          </cell>
          <cell r="BT89">
            <v>0</v>
          </cell>
          <cell r="BV89">
            <v>0</v>
          </cell>
          <cell r="BX89">
            <v>0</v>
          </cell>
          <cell r="BY89">
            <v>2</v>
          </cell>
          <cell r="BZ89">
            <v>0</v>
          </cell>
          <cell r="CB89">
            <v>0</v>
          </cell>
          <cell r="CC89">
            <v>0</v>
          </cell>
          <cell r="CD89">
            <v>0</v>
          </cell>
          <cell r="CE89">
            <v>0</v>
          </cell>
          <cell r="CF89">
            <v>0</v>
          </cell>
          <cell r="CG89">
            <v>0</v>
          </cell>
          <cell r="CH89">
            <v>60</v>
          </cell>
          <cell r="CI89">
            <v>60</v>
          </cell>
          <cell r="CJ89">
            <v>200</v>
          </cell>
          <cell r="CK89">
            <v>160</v>
          </cell>
          <cell r="CL89" t="str">
            <v>なし</v>
          </cell>
          <cell r="CM89">
            <v>0</v>
          </cell>
          <cell r="CN89" t="str">
            <v>I05892　方位+4　角地+3　規模+10</v>
          </cell>
          <cell r="CO89" t="str">
            <v>住宅用地</v>
          </cell>
          <cell r="CP89">
            <v>205000</v>
          </cell>
          <cell r="CQ89" t="str">
            <v>一本松商店街</v>
          </cell>
          <cell r="CR89">
            <v>830</v>
          </cell>
          <cell r="CS89" t="str">
            <v>稲荷木</v>
          </cell>
          <cell r="CT89">
            <v>430</v>
          </cell>
          <cell r="CU89" t="str">
            <v>第六</v>
          </cell>
          <cell r="CV89">
            <v>1120</v>
          </cell>
          <cell r="CW89" t="str">
            <v>市川東</v>
          </cell>
          <cell r="CX89">
            <v>3300</v>
          </cell>
          <cell r="CY89" t="str">
            <v>市川市役所</v>
          </cell>
          <cell r="CZ89">
            <v>1490</v>
          </cell>
          <cell r="DA89" t="str">
            <v>しいのき</v>
          </cell>
          <cell r="DB89">
            <v>180</v>
          </cell>
          <cell r="DC89">
            <v>1304</v>
          </cell>
          <cell r="DD89" t="str">
            <v>普通</v>
          </cell>
          <cell r="DE89">
            <v>0.01</v>
          </cell>
          <cell r="DF89" t="str">
            <v>角地</v>
          </cell>
          <cell r="DG89" t="str">
            <v>優る</v>
          </cell>
          <cell r="DH89" t="str">
            <v>宅地</v>
          </cell>
          <cell r="DI89">
            <v>9</v>
          </cell>
        </row>
        <row r="90">
          <cell r="B90">
            <v>88</v>
          </cell>
          <cell r="C90">
            <v>18</v>
          </cell>
          <cell r="D90" t="str">
            <v>取-2</v>
          </cell>
          <cell r="E90" t="str">
            <v>稲荷木１丁目４２３番７</v>
          </cell>
          <cell r="F90" t="str">
            <v>稲荷木一丁目２７ー</v>
          </cell>
          <cell r="G90" t="str">
            <v>（有）ｵｰｴﾑ・ｺｰﾎﾟﾚｰｼｮﾝ</v>
          </cell>
          <cell r="H90" t="str">
            <v>山野真史</v>
          </cell>
          <cell r="I90" t="str">
            <v>市川市大和田２－１５－１４</v>
          </cell>
          <cell r="J90" t="str">
            <v>市川市稲荷木１－２７－１７</v>
          </cell>
          <cell r="K90" t="str">
            <v>標準住宅地</v>
          </cell>
          <cell r="L90" t="str">
            <v>建付地</v>
          </cell>
          <cell r="M90" t="str">
            <v>宅地</v>
          </cell>
          <cell r="N90">
            <v>40133333</v>
          </cell>
          <cell r="O90">
            <v>23100000</v>
          </cell>
          <cell r="P90">
            <v>349418</v>
          </cell>
          <cell r="Q90">
            <v>17033333</v>
          </cell>
          <cell r="R90">
            <v>172875</v>
          </cell>
          <cell r="S90">
            <v>0</v>
          </cell>
          <cell r="T90">
            <v>20070803</v>
          </cell>
          <cell r="U90" t="str">
            <v>登記原因日</v>
          </cell>
          <cell r="V90" t="str">
            <v>なし</v>
          </cell>
          <cell r="X90">
            <v>0</v>
          </cell>
          <cell r="Y90">
            <v>0</v>
          </cell>
          <cell r="Z90">
            <v>100</v>
          </cell>
          <cell r="AA90" t="str">
            <v>あり</v>
          </cell>
          <cell r="AB90">
            <v>100</v>
          </cell>
          <cell r="AC90" t="str">
            <v>東</v>
          </cell>
          <cell r="AD90">
            <v>4</v>
          </cell>
          <cell r="AE90" t="str">
            <v>アスファルト</v>
          </cell>
          <cell r="AF90" t="str">
            <v>私道</v>
          </cell>
          <cell r="AG90" t="str">
            <v>行き止まり</v>
          </cell>
          <cell r="AH90" t="str">
            <v>ＪＲ総武</v>
          </cell>
          <cell r="AI90" t="str">
            <v>本八幡</v>
          </cell>
          <cell r="AJ90">
            <v>1250</v>
          </cell>
          <cell r="AK90" t="str">
            <v>普通</v>
          </cell>
          <cell r="AL90" t="str">
            <v>普通</v>
          </cell>
          <cell r="AM90" t="str">
            <v>水道</v>
          </cell>
          <cell r="AN90" t="str">
            <v>都市ガス</v>
          </cell>
          <cell r="AO90" t="str">
            <v>処理区域内</v>
          </cell>
          <cell r="AP90">
            <v>0</v>
          </cell>
          <cell r="AQ90">
            <v>0</v>
          </cell>
          <cell r="AR90">
            <v>78.11</v>
          </cell>
          <cell r="AS90">
            <v>0</v>
          </cell>
          <cell r="AT90">
            <v>12</v>
          </cell>
          <cell r="AU90">
            <v>8.9</v>
          </cell>
          <cell r="AV90">
            <v>7.4</v>
          </cell>
          <cell r="AW90" t="str">
            <v>等高</v>
          </cell>
          <cell r="AX90">
            <v>0</v>
          </cell>
          <cell r="AY90">
            <v>0</v>
          </cell>
          <cell r="AZ90" t="str">
            <v>なし</v>
          </cell>
          <cell r="BA90" t="str">
            <v>なし</v>
          </cell>
          <cell r="BB90">
            <v>0</v>
          </cell>
          <cell r="BC90" t="str">
            <v>長方形</v>
          </cell>
          <cell r="BD90" t="str">
            <v>中間画地</v>
          </cell>
          <cell r="BE90" t="str">
            <v>なし</v>
          </cell>
          <cell r="BF90">
            <v>0</v>
          </cell>
          <cell r="BG90" t="str">
            <v>記載なし</v>
          </cell>
          <cell r="BH90" t="str">
            <v>なし</v>
          </cell>
          <cell r="BI90">
            <v>0</v>
          </cell>
          <cell r="BJ90" t="str">
            <v>記載なし</v>
          </cell>
          <cell r="BK90" t="str">
            <v>なし</v>
          </cell>
          <cell r="BL90">
            <v>0</v>
          </cell>
          <cell r="BM90" t="str">
            <v>記載なし</v>
          </cell>
          <cell r="BN90" t="str">
            <v>なし</v>
          </cell>
          <cell r="BO90">
            <v>0</v>
          </cell>
          <cell r="BP90">
            <v>0</v>
          </cell>
          <cell r="BQ90" t="str">
            <v>市街化区域</v>
          </cell>
          <cell r="BR90" t="str">
            <v>１住居</v>
          </cell>
          <cell r="BS90" t="str">
            <v>高度地区</v>
          </cell>
          <cell r="BT90">
            <v>0</v>
          </cell>
          <cell r="BV90">
            <v>0</v>
          </cell>
          <cell r="BX90">
            <v>0</v>
          </cell>
          <cell r="BY90">
            <v>2</v>
          </cell>
          <cell r="BZ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60</v>
          </cell>
          <cell r="CI90">
            <v>60</v>
          </cell>
          <cell r="CJ90">
            <v>200</v>
          </cell>
          <cell r="CK90">
            <v>160</v>
          </cell>
          <cell r="CL90" t="str">
            <v>なし</v>
          </cell>
          <cell r="CM90">
            <v>0</v>
          </cell>
          <cell r="CN90">
            <v>0</v>
          </cell>
          <cell r="CO90" t="str">
            <v>住宅用地</v>
          </cell>
          <cell r="CP90" t="str">
            <v>なし</v>
          </cell>
          <cell r="CQ90" t="str">
            <v>一本松商店街</v>
          </cell>
          <cell r="CR90">
            <v>840</v>
          </cell>
          <cell r="CS90" t="str">
            <v>稲荷木</v>
          </cell>
          <cell r="CT90">
            <v>530</v>
          </cell>
          <cell r="CU90" t="str">
            <v>第六</v>
          </cell>
          <cell r="CV90">
            <v>1060</v>
          </cell>
          <cell r="CW90" t="str">
            <v>市川東</v>
          </cell>
          <cell r="CX90">
            <v>3230</v>
          </cell>
          <cell r="CY90" t="str">
            <v>市川市役所</v>
          </cell>
          <cell r="CZ90">
            <v>1500</v>
          </cell>
          <cell r="DA90" t="str">
            <v>しいのき</v>
          </cell>
          <cell r="DB90">
            <v>180</v>
          </cell>
          <cell r="DC90">
            <v>1300</v>
          </cell>
          <cell r="DD90" t="str">
            <v>普通</v>
          </cell>
          <cell r="DE90">
            <v>0.01</v>
          </cell>
          <cell r="DF90" t="str">
            <v>東</v>
          </cell>
          <cell r="DG90">
            <v>0</v>
          </cell>
          <cell r="DH90" t="str">
            <v>宅地</v>
          </cell>
          <cell r="DI90">
            <v>8.9</v>
          </cell>
        </row>
        <row r="91">
          <cell r="B91">
            <v>89</v>
          </cell>
          <cell r="C91">
            <v>21</v>
          </cell>
          <cell r="D91" t="str">
            <v>取-3</v>
          </cell>
          <cell r="E91" t="str">
            <v>稲荷木１丁目４９６番２３外１</v>
          </cell>
          <cell r="F91" t="str">
            <v>稲荷木１－２３－２</v>
          </cell>
          <cell r="G91" t="str">
            <v>阿部浩一外１名</v>
          </cell>
          <cell r="H91" t="str">
            <v>（株）ベストランド</v>
          </cell>
          <cell r="I91" t="str">
            <v>市川市稲荷木１－２３－２</v>
          </cell>
          <cell r="J91" t="str">
            <v>船橋市芝山２－２－１－１０１</v>
          </cell>
          <cell r="K91" t="str">
            <v>標準住宅地</v>
          </cell>
          <cell r="L91" t="str">
            <v>建付地</v>
          </cell>
          <cell r="M91" t="str">
            <v>宅地</v>
          </cell>
          <cell r="N91">
            <v>31000000</v>
          </cell>
          <cell r="O91">
            <v>22610000</v>
          </cell>
          <cell r="P91">
            <v>330797</v>
          </cell>
          <cell r="Q91">
            <v>8390000</v>
          </cell>
          <cell r="R91">
            <v>76761</v>
          </cell>
          <cell r="S91">
            <v>0</v>
          </cell>
          <cell r="T91">
            <v>20070827</v>
          </cell>
          <cell r="U91" t="str">
            <v>登記原因日</v>
          </cell>
          <cell r="V91" t="str">
            <v>なし</v>
          </cell>
          <cell r="X91">
            <v>0</v>
          </cell>
          <cell r="Y91" t="str">
            <v>競売</v>
          </cell>
          <cell r="Z91">
            <v>100</v>
          </cell>
          <cell r="AA91" t="str">
            <v>あり</v>
          </cell>
          <cell r="AB91">
            <v>100</v>
          </cell>
          <cell r="AC91" t="str">
            <v>北東</v>
          </cell>
          <cell r="AD91">
            <v>4</v>
          </cell>
          <cell r="AE91" t="str">
            <v>アスファルト</v>
          </cell>
          <cell r="AF91" t="str">
            <v>私道</v>
          </cell>
          <cell r="AG91" t="str">
            <v>普通</v>
          </cell>
          <cell r="AH91" t="str">
            <v>ＪＲ総武</v>
          </cell>
          <cell r="AI91" t="str">
            <v>本八幡</v>
          </cell>
          <cell r="AJ91">
            <v>1200</v>
          </cell>
          <cell r="AK91" t="str">
            <v>普通</v>
          </cell>
          <cell r="AL91" t="str">
            <v>普通</v>
          </cell>
          <cell r="AM91" t="str">
            <v>水道</v>
          </cell>
          <cell r="AN91" t="str">
            <v>なし</v>
          </cell>
          <cell r="AO91" t="str">
            <v>処理区域内</v>
          </cell>
          <cell r="AP91">
            <v>0</v>
          </cell>
          <cell r="AQ91">
            <v>0</v>
          </cell>
          <cell r="AR91">
            <v>83.67</v>
          </cell>
          <cell r="AS91">
            <v>83.67</v>
          </cell>
          <cell r="AT91">
            <v>15.32</v>
          </cell>
          <cell r="AU91">
            <v>6.5</v>
          </cell>
          <cell r="AV91">
            <v>10.5</v>
          </cell>
          <cell r="AW91" t="str">
            <v>等高</v>
          </cell>
          <cell r="AX91">
            <v>0</v>
          </cell>
          <cell r="AY91">
            <v>0</v>
          </cell>
          <cell r="AZ91" t="str">
            <v>なし</v>
          </cell>
          <cell r="BA91" t="str">
            <v>なし</v>
          </cell>
          <cell r="BB91">
            <v>0</v>
          </cell>
          <cell r="BC91" t="str">
            <v>長方形</v>
          </cell>
          <cell r="BD91" t="str">
            <v>中間画地</v>
          </cell>
          <cell r="BE91" t="str">
            <v>なし</v>
          </cell>
          <cell r="BF91">
            <v>0</v>
          </cell>
          <cell r="BG91" t="str">
            <v>記載なし</v>
          </cell>
          <cell r="BH91" t="str">
            <v>なし</v>
          </cell>
          <cell r="BI91">
            <v>0</v>
          </cell>
          <cell r="BJ91" t="str">
            <v>記載なし</v>
          </cell>
          <cell r="BK91" t="str">
            <v>なし</v>
          </cell>
          <cell r="BL91">
            <v>0</v>
          </cell>
          <cell r="BM91" t="str">
            <v>記載なし</v>
          </cell>
          <cell r="BN91" t="str">
            <v>なし</v>
          </cell>
          <cell r="BO91">
            <v>0</v>
          </cell>
          <cell r="BP91">
            <v>0</v>
          </cell>
          <cell r="BQ91" t="str">
            <v>市街化区域</v>
          </cell>
          <cell r="BR91" t="str">
            <v>１住居</v>
          </cell>
          <cell r="BS91" t="str">
            <v>高度地区</v>
          </cell>
          <cell r="BT91">
            <v>0</v>
          </cell>
          <cell r="BV91">
            <v>0</v>
          </cell>
          <cell r="BX91">
            <v>0</v>
          </cell>
          <cell r="BY91">
            <v>2</v>
          </cell>
          <cell r="BZ91">
            <v>0</v>
          </cell>
          <cell r="CB91">
            <v>0</v>
          </cell>
          <cell r="CC91">
            <v>0</v>
          </cell>
          <cell r="CD91">
            <v>0</v>
          </cell>
          <cell r="CE91">
            <v>0</v>
          </cell>
          <cell r="CF91">
            <v>0</v>
          </cell>
          <cell r="CG91">
            <v>0</v>
          </cell>
          <cell r="CH91">
            <v>60</v>
          </cell>
          <cell r="CI91">
            <v>60</v>
          </cell>
          <cell r="CJ91">
            <v>200</v>
          </cell>
          <cell r="CK91">
            <v>160</v>
          </cell>
          <cell r="CL91" t="str">
            <v>なし</v>
          </cell>
          <cell r="CM91">
            <v>0</v>
          </cell>
          <cell r="CN91">
            <v>0</v>
          </cell>
          <cell r="CO91" t="str">
            <v>住宅用地</v>
          </cell>
          <cell r="CP91">
            <v>200000</v>
          </cell>
          <cell r="CQ91" t="str">
            <v>一本松商店街</v>
          </cell>
          <cell r="CR91">
            <v>610</v>
          </cell>
          <cell r="CS91" t="str">
            <v>稲荷木</v>
          </cell>
          <cell r="CT91">
            <v>320</v>
          </cell>
          <cell r="CU91" t="str">
            <v>第六</v>
          </cell>
          <cell r="CV91">
            <v>1210</v>
          </cell>
          <cell r="CW91" t="str">
            <v>市川東</v>
          </cell>
          <cell r="CX91">
            <v>3400</v>
          </cell>
          <cell r="CY91" t="str">
            <v>市川市役所</v>
          </cell>
          <cell r="CZ91">
            <v>1430</v>
          </cell>
          <cell r="DA91" t="str">
            <v>しいのき</v>
          </cell>
          <cell r="DB91">
            <v>200</v>
          </cell>
          <cell r="DC91">
            <v>1312</v>
          </cell>
          <cell r="DD91" t="str">
            <v>普通</v>
          </cell>
          <cell r="DE91">
            <v>0.01</v>
          </cell>
          <cell r="DF91" t="str">
            <v>北</v>
          </cell>
          <cell r="DG91">
            <v>0</v>
          </cell>
          <cell r="DH91" t="str">
            <v>宅地</v>
          </cell>
          <cell r="DI91">
            <v>6.5</v>
          </cell>
        </row>
        <row r="92">
          <cell r="B92">
            <v>90</v>
          </cell>
          <cell r="C92">
            <v>597</v>
          </cell>
          <cell r="D92" t="str">
            <v>取-4</v>
          </cell>
          <cell r="E92" t="str">
            <v>東大和田１丁目４６７－１２　外２筆</v>
          </cell>
          <cell r="F92" t="str">
            <v>東大和田１－２５－</v>
          </cell>
          <cell r="G92" t="str">
            <v>（株）ハウスサポート</v>
          </cell>
          <cell r="H92" t="str">
            <v>富士物産株式会社</v>
          </cell>
          <cell r="I92" t="str">
            <v>松戸市小根本２７</v>
          </cell>
          <cell r="J92" t="str">
            <v>市川市八幡２－７－２０</v>
          </cell>
          <cell r="K92" t="str">
            <v>標準住宅地</v>
          </cell>
          <cell r="L92" t="str">
            <v>更地</v>
          </cell>
          <cell r="M92" t="str">
            <v>宅地</v>
          </cell>
          <cell r="N92">
            <v>37800000</v>
          </cell>
          <cell r="O92">
            <v>37800000</v>
          </cell>
          <cell r="P92">
            <v>291262</v>
          </cell>
          <cell r="Q92">
            <v>0</v>
          </cell>
          <cell r="R92">
            <v>0</v>
          </cell>
          <cell r="S92">
            <v>0</v>
          </cell>
          <cell r="T92">
            <v>20070427</v>
          </cell>
          <cell r="U92" t="str">
            <v>登記原因日</v>
          </cell>
          <cell r="V92" t="str">
            <v>なし</v>
          </cell>
          <cell r="X92">
            <v>0</v>
          </cell>
          <cell r="Y92">
            <v>0</v>
          </cell>
          <cell r="Z92">
            <v>100</v>
          </cell>
          <cell r="AA92" t="str">
            <v>なし</v>
          </cell>
          <cell r="AB92">
            <v>100</v>
          </cell>
          <cell r="AC92" t="str">
            <v>西</v>
          </cell>
          <cell r="AD92">
            <v>4</v>
          </cell>
          <cell r="AE92" t="str">
            <v>アスファルト</v>
          </cell>
          <cell r="AF92" t="str">
            <v>私道</v>
          </cell>
          <cell r="AG92" t="str">
            <v>行き止まり</v>
          </cell>
          <cell r="AH92" t="str">
            <v>ＪＲ総武</v>
          </cell>
          <cell r="AI92" t="str">
            <v>本八幡</v>
          </cell>
          <cell r="AJ92">
            <v>900</v>
          </cell>
          <cell r="AK92" t="str">
            <v>普通</v>
          </cell>
          <cell r="AL92" t="str">
            <v>普通</v>
          </cell>
          <cell r="AM92" t="str">
            <v>水道</v>
          </cell>
          <cell r="AN92" t="str">
            <v>なし</v>
          </cell>
          <cell r="AO92" t="str">
            <v>処理区域内</v>
          </cell>
          <cell r="AP92">
            <v>0</v>
          </cell>
          <cell r="AQ92">
            <v>0</v>
          </cell>
          <cell r="AR92">
            <v>143.08000000000001</v>
          </cell>
          <cell r="AS92">
            <v>0</v>
          </cell>
          <cell r="AT92">
            <v>13.3</v>
          </cell>
          <cell r="AU92">
            <v>5.5</v>
          </cell>
          <cell r="AV92">
            <v>18.600000000000001</v>
          </cell>
          <cell r="AW92" t="str">
            <v>等高</v>
          </cell>
          <cell r="AX92">
            <v>0</v>
          </cell>
          <cell r="AY92">
            <v>0</v>
          </cell>
          <cell r="AZ92" t="str">
            <v>なし</v>
          </cell>
          <cell r="BA92" t="str">
            <v>なし</v>
          </cell>
          <cell r="BB92">
            <v>0</v>
          </cell>
          <cell r="BC92" t="str">
            <v>ほぼ長方形</v>
          </cell>
          <cell r="BD92" t="str">
            <v>中間画地</v>
          </cell>
          <cell r="BE92" t="str">
            <v>なし</v>
          </cell>
          <cell r="BF92">
            <v>0</v>
          </cell>
          <cell r="BG92" t="str">
            <v>記載なし</v>
          </cell>
          <cell r="BH92" t="str">
            <v>なし</v>
          </cell>
          <cell r="BI92">
            <v>0</v>
          </cell>
          <cell r="BJ92" t="str">
            <v>記載なし</v>
          </cell>
          <cell r="BK92" t="str">
            <v>なし</v>
          </cell>
          <cell r="BL92">
            <v>0</v>
          </cell>
          <cell r="BM92" t="str">
            <v>記載なし</v>
          </cell>
          <cell r="BN92" t="str">
            <v>なし</v>
          </cell>
          <cell r="BO92">
            <v>0</v>
          </cell>
          <cell r="BP92">
            <v>0</v>
          </cell>
          <cell r="BQ92" t="str">
            <v>市街化区域</v>
          </cell>
          <cell r="BR92" t="str">
            <v>１住居</v>
          </cell>
          <cell r="BS92" t="str">
            <v>その他</v>
          </cell>
          <cell r="BT92">
            <v>0</v>
          </cell>
          <cell r="BV92">
            <v>0</v>
          </cell>
          <cell r="BX92">
            <v>0</v>
          </cell>
          <cell r="BY92">
            <v>0</v>
          </cell>
          <cell r="BZ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60</v>
          </cell>
          <cell r="CI92">
            <v>60</v>
          </cell>
          <cell r="CJ92">
            <v>160</v>
          </cell>
          <cell r="CK92">
            <v>160</v>
          </cell>
          <cell r="CL92" t="str">
            <v>なし</v>
          </cell>
          <cell r="CM92">
            <v>0</v>
          </cell>
          <cell r="CN92">
            <v>0</v>
          </cell>
          <cell r="CO92" t="str">
            <v>住宅用地</v>
          </cell>
          <cell r="CP92" t="str">
            <v>なし</v>
          </cell>
          <cell r="CQ92" t="str">
            <v>長崎屋</v>
          </cell>
          <cell r="CR92">
            <v>810</v>
          </cell>
          <cell r="CS92" t="str">
            <v>稲荷木</v>
          </cell>
          <cell r="CT92">
            <v>600</v>
          </cell>
          <cell r="CU92" t="str">
            <v>第八</v>
          </cell>
          <cell r="CV92">
            <v>1410</v>
          </cell>
          <cell r="CW92" t="str">
            <v>市川東</v>
          </cell>
          <cell r="CX92">
            <v>3360</v>
          </cell>
          <cell r="CY92" t="str">
            <v>市川市役所</v>
          </cell>
          <cell r="CZ92">
            <v>1200</v>
          </cell>
          <cell r="DA92" t="str">
            <v>下沼</v>
          </cell>
          <cell r="DB92">
            <v>300</v>
          </cell>
          <cell r="DC92">
            <v>1374</v>
          </cell>
          <cell r="DD92" t="str">
            <v>普通</v>
          </cell>
          <cell r="DE92">
            <v>0.05</v>
          </cell>
          <cell r="DF92" t="str">
            <v>西</v>
          </cell>
          <cell r="DG92">
            <v>0</v>
          </cell>
          <cell r="DH92" t="str">
            <v>宅地</v>
          </cell>
          <cell r="DI92">
            <v>5.5</v>
          </cell>
        </row>
        <row r="93">
          <cell r="B93">
            <v>91</v>
          </cell>
          <cell r="C93">
            <v>598</v>
          </cell>
          <cell r="D93" t="str">
            <v>取-5</v>
          </cell>
          <cell r="E93" t="str">
            <v>東大和田１丁目３６９７番１０外１筆</v>
          </cell>
          <cell r="F93" t="str">
            <v>東大和田１－１５－９</v>
          </cell>
          <cell r="G93" t="str">
            <v>渡辺己代司</v>
          </cell>
          <cell r="H93" t="str">
            <v>千都リビング株式会社</v>
          </cell>
          <cell r="I93" t="str">
            <v>市川市東大和田１－１５－９</v>
          </cell>
          <cell r="J93" t="str">
            <v>市川市南八幡４－２－２</v>
          </cell>
          <cell r="K93" t="str">
            <v>標準住宅地</v>
          </cell>
          <cell r="L93" t="str">
            <v>更地</v>
          </cell>
          <cell r="M93" t="str">
            <v>宅地</v>
          </cell>
          <cell r="N93">
            <v>43000000</v>
          </cell>
          <cell r="O93">
            <v>43000000</v>
          </cell>
          <cell r="P93">
            <v>290541</v>
          </cell>
          <cell r="Q93">
            <v>0</v>
          </cell>
          <cell r="R93">
            <v>0</v>
          </cell>
          <cell r="S93">
            <v>0</v>
          </cell>
          <cell r="T93">
            <v>20070330</v>
          </cell>
          <cell r="U93" t="str">
            <v>登記原因日</v>
          </cell>
          <cell r="V93" t="str">
            <v>なし</v>
          </cell>
          <cell r="X93">
            <v>0</v>
          </cell>
          <cell r="Y93">
            <v>0</v>
          </cell>
          <cell r="Z93">
            <v>100</v>
          </cell>
          <cell r="AA93" t="str">
            <v>なし</v>
          </cell>
          <cell r="AB93">
            <v>100</v>
          </cell>
          <cell r="AC93" t="str">
            <v>南西</v>
          </cell>
          <cell r="AD93">
            <v>4</v>
          </cell>
          <cell r="AE93" t="str">
            <v>アスファルト</v>
          </cell>
          <cell r="AF93" t="str">
            <v>私道</v>
          </cell>
          <cell r="AG93" t="str">
            <v>行き止まり</v>
          </cell>
          <cell r="AH93" t="str">
            <v>ＪＲ総武</v>
          </cell>
          <cell r="AI93" t="str">
            <v>本八幡</v>
          </cell>
          <cell r="AJ93">
            <v>800</v>
          </cell>
          <cell r="AK93" t="str">
            <v>普通</v>
          </cell>
          <cell r="AL93" t="str">
            <v>普通</v>
          </cell>
          <cell r="AM93" t="str">
            <v>水道</v>
          </cell>
          <cell r="AN93" t="str">
            <v>都市ガス</v>
          </cell>
          <cell r="AO93" t="str">
            <v>処理区域内</v>
          </cell>
          <cell r="AQ93">
            <v>0</v>
          </cell>
          <cell r="AR93">
            <v>175</v>
          </cell>
          <cell r="AS93">
            <v>0</v>
          </cell>
          <cell r="AT93">
            <v>27</v>
          </cell>
          <cell r="AU93">
            <v>10</v>
          </cell>
          <cell r="AV93">
            <v>14.5</v>
          </cell>
          <cell r="AW93" t="str">
            <v>等高</v>
          </cell>
          <cell r="AX93">
            <v>0</v>
          </cell>
          <cell r="AY93">
            <v>0</v>
          </cell>
          <cell r="AZ93" t="str">
            <v>なし</v>
          </cell>
          <cell r="BA93" t="str">
            <v>なし</v>
          </cell>
          <cell r="BB93">
            <v>0</v>
          </cell>
          <cell r="BC93" t="str">
            <v>長方形</v>
          </cell>
          <cell r="BD93" t="str">
            <v>中間画地</v>
          </cell>
          <cell r="BE93" t="str">
            <v>なし</v>
          </cell>
          <cell r="BF93">
            <v>0</v>
          </cell>
          <cell r="BG93" t="str">
            <v>記載なし</v>
          </cell>
          <cell r="BH93" t="str">
            <v>なし</v>
          </cell>
          <cell r="BI93">
            <v>0</v>
          </cell>
          <cell r="BJ93" t="str">
            <v>記載なし</v>
          </cell>
          <cell r="BK93" t="str">
            <v>なし</v>
          </cell>
          <cell r="BL93">
            <v>0</v>
          </cell>
          <cell r="BM93" t="str">
            <v>記載なし</v>
          </cell>
          <cell r="BN93" t="str">
            <v>なし</v>
          </cell>
          <cell r="BO93">
            <v>0</v>
          </cell>
          <cell r="BP93">
            <v>0</v>
          </cell>
          <cell r="BQ93" t="str">
            <v>市街化区域</v>
          </cell>
          <cell r="BR93" t="str">
            <v>１住居</v>
          </cell>
          <cell r="BS93" t="str">
            <v>高度地区</v>
          </cell>
          <cell r="BT93">
            <v>0</v>
          </cell>
          <cell r="BV93">
            <v>0</v>
          </cell>
          <cell r="BX93">
            <v>0</v>
          </cell>
          <cell r="BY93">
            <v>1</v>
          </cell>
          <cell r="BZ93">
            <v>0</v>
          </cell>
          <cell r="CB93">
            <v>0</v>
          </cell>
          <cell r="CC93">
            <v>0</v>
          </cell>
          <cell r="CD93">
            <v>0</v>
          </cell>
          <cell r="CE93">
            <v>0</v>
          </cell>
          <cell r="CF93">
            <v>0</v>
          </cell>
          <cell r="CG93">
            <v>0</v>
          </cell>
          <cell r="CH93">
            <v>60</v>
          </cell>
          <cell r="CI93">
            <v>60</v>
          </cell>
          <cell r="CJ93">
            <v>200</v>
          </cell>
          <cell r="CK93">
            <v>160</v>
          </cell>
          <cell r="CL93" t="str">
            <v>なし</v>
          </cell>
          <cell r="CM93">
            <v>0</v>
          </cell>
          <cell r="CN93" t="str">
            <v>Ｊ０１６５１　方位＋３　行き止まり△３</v>
          </cell>
          <cell r="CO93" t="str">
            <v>住宅用地</v>
          </cell>
          <cell r="CP93" t="str">
            <v>なし</v>
          </cell>
          <cell r="CQ93" t="str">
            <v>長崎屋</v>
          </cell>
          <cell r="CR93">
            <v>670</v>
          </cell>
          <cell r="CS93" t="str">
            <v>稲荷木</v>
          </cell>
          <cell r="CT93">
            <v>680</v>
          </cell>
          <cell r="CU93" t="str">
            <v>第八</v>
          </cell>
          <cell r="CV93">
            <v>1260</v>
          </cell>
          <cell r="CW93" t="str">
            <v>市川東</v>
          </cell>
          <cell r="CX93">
            <v>3500</v>
          </cell>
          <cell r="CY93" t="str">
            <v>市川市役所</v>
          </cell>
          <cell r="CZ93">
            <v>1070</v>
          </cell>
          <cell r="DA93" t="str">
            <v>下沼</v>
          </cell>
          <cell r="DB93">
            <v>350</v>
          </cell>
          <cell r="DC93">
            <v>1372</v>
          </cell>
          <cell r="DD93" t="str">
            <v>普通</v>
          </cell>
          <cell r="DE93">
            <v>0.01</v>
          </cell>
          <cell r="DF93" t="str">
            <v>南</v>
          </cell>
          <cell r="DG93">
            <v>0</v>
          </cell>
          <cell r="DH93" t="str">
            <v>宅地</v>
          </cell>
          <cell r="DI93">
            <v>10</v>
          </cell>
        </row>
        <row r="94">
          <cell r="B94">
            <v>92</v>
          </cell>
          <cell r="C94">
            <v>14</v>
          </cell>
          <cell r="D94" t="str">
            <v>取-1</v>
          </cell>
          <cell r="E94" t="str">
            <v>稲荷木２丁目１６３－６外３筆</v>
          </cell>
          <cell r="F94" t="str">
            <v>２－１４－９</v>
          </cell>
          <cell r="G94" t="str">
            <v>星野武夫</v>
          </cell>
          <cell r="H94" t="str">
            <v>村山孝仁</v>
          </cell>
          <cell r="I94" t="str">
            <v>市川市稲荷木２－１４－９</v>
          </cell>
          <cell r="J94" t="str">
            <v>市川市稲荷木２－１４－９</v>
          </cell>
          <cell r="K94" t="str">
            <v>標準住宅地</v>
          </cell>
          <cell r="L94" t="str">
            <v>建付地</v>
          </cell>
          <cell r="M94" t="str">
            <v>宅地</v>
          </cell>
          <cell r="N94">
            <v>18000000</v>
          </cell>
          <cell r="O94">
            <v>18000000</v>
          </cell>
          <cell r="P94">
            <v>225620</v>
          </cell>
          <cell r="Q94">
            <v>0</v>
          </cell>
          <cell r="R94">
            <v>0</v>
          </cell>
          <cell r="S94">
            <v>0</v>
          </cell>
          <cell r="T94">
            <v>20070312</v>
          </cell>
          <cell r="U94" t="str">
            <v>登記原因日</v>
          </cell>
          <cell r="V94" t="str">
            <v>なし</v>
          </cell>
          <cell r="X94">
            <v>0</v>
          </cell>
          <cell r="Y94">
            <v>0</v>
          </cell>
          <cell r="Z94">
            <v>100</v>
          </cell>
          <cell r="AA94" t="str">
            <v>あり</v>
          </cell>
          <cell r="AB94">
            <v>100</v>
          </cell>
          <cell r="AC94" t="str">
            <v>西</v>
          </cell>
          <cell r="AD94">
            <v>4.5</v>
          </cell>
          <cell r="AE94" t="str">
            <v>アスファルト</v>
          </cell>
          <cell r="AF94" t="str">
            <v>私道</v>
          </cell>
          <cell r="AG94" t="str">
            <v>行き止まり</v>
          </cell>
          <cell r="AH94" t="str">
            <v>ＪＲ総武</v>
          </cell>
          <cell r="AI94" t="str">
            <v>本八幡</v>
          </cell>
          <cell r="AJ94">
            <v>1700</v>
          </cell>
          <cell r="AK94" t="str">
            <v>普通</v>
          </cell>
          <cell r="AL94" t="str">
            <v>普通</v>
          </cell>
          <cell r="AM94" t="str">
            <v>水道</v>
          </cell>
          <cell r="AN94" t="str">
            <v>都市ガス</v>
          </cell>
          <cell r="AO94" t="str">
            <v>処理区域内</v>
          </cell>
          <cell r="AP94">
            <v>0</v>
          </cell>
          <cell r="AQ94">
            <v>0</v>
          </cell>
          <cell r="AR94">
            <v>95.36</v>
          </cell>
          <cell r="AS94">
            <v>0</v>
          </cell>
          <cell r="AT94">
            <v>15.58</v>
          </cell>
          <cell r="AU94">
            <v>2.2999999999999998</v>
          </cell>
          <cell r="AV94">
            <v>6.6</v>
          </cell>
          <cell r="AW94" t="str">
            <v>等高</v>
          </cell>
          <cell r="AX94">
            <v>0</v>
          </cell>
          <cell r="AY94">
            <v>0</v>
          </cell>
          <cell r="AZ94" t="str">
            <v>なし</v>
          </cell>
          <cell r="BA94" t="str">
            <v>なし</v>
          </cell>
          <cell r="BB94">
            <v>0</v>
          </cell>
          <cell r="BC94" t="str">
            <v>長方形</v>
          </cell>
          <cell r="BD94" t="str">
            <v>中間画地</v>
          </cell>
          <cell r="BE94" t="str">
            <v>なし</v>
          </cell>
          <cell r="BF94">
            <v>0</v>
          </cell>
          <cell r="BG94" t="str">
            <v>記載なし</v>
          </cell>
          <cell r="BH94" t="str">
            <v>なし</v>
          </cell>
          <cell r="BI94">
            <v>0</v>
          </cell>
          <cell r="BJ94" t="str">
            <v>記載なし</v>
          </cell>
          <cell r="BK94" t="str">
            <v>なし</v>
          </cell>
          <cell r="BL94">
            <v>0</v>
          </cell>
          <cell r="BM94" t="str">
            <v>記載なし</v>
          </cell>
          <cell r="BN94" t="str">
            <v>なし</v>
          </cell>
          <cell r="BO94">
            <v>0</v>
          </cell>
          <cell r="BP94">
            <v>0</v>
          </cell>
          <cell r="BQ94" t="str">
            <v>市街化区域</v>
          </cell>
          <cell r="BR94" t="str">
            <v>１中専</v>
          </cell>
          <cell r="BS94" t="str">
            <v>高度地区</v>
          </cell>
          <cell r="BT94">
            <v>0</v>
          </cell>
          <cell r="BV94">
            <v>0</v>
          </cell>
          <cell r="BX94">
            <v>0</v>
          </cell>
          <cell r="BY94">
            <v>1</v>
          </cell>
          <cell r="BZ94">
            <v>0</v>
          </cell>
          <cell r="CB94">
            <v>0</v>
          </cell>
          <cell r="CC94">
            <v>0</v>
          </cell>
          <cell r="CD94">
            <v>0</v>
          </cell>
          <cell r="CE94">
            <v>0</v>
          </cell>
          <cell r="CF94">
            <v>0</v>
          </cell>
          <cell r="CG94">
            <v>0</v>
          </cell>
          <cell r="CH94">
            <v>60</v>
          </cell>
          <cell r="CI94">
            <v>60</v>
          </cell>
          <cell r="CJ94">
            <v>200</v>
          </cell>
          <cell r="CK94">
            <v>180</v>
          </cell>
          <cell r="CL94" t="str">
            <v>なし</v>
          </cell>
          <cell r="CM94">
            <v>0</v>
          </cell>
          <cell r="CN94" t="str">
            <v>１６０－６：５３．０７㎡、１６３－６：２６．７１㎡、１６３－３：１０㎡、１６３－２５．５８㎡</v>
          </cell>
          <cell r="CO94" t="str">
            <v>住宅用地</v>
          </cell>
          <cell r="CP94" t="str">
            <v>なし</v>
          </cell>
          <cell r="CQ94" t="str">
            <v>一本松商店街</v>
          </cell>
          <cell r="CR94">
            <v>880</v>
          </cell>
          <cell r="CT94">
            <v>800</v>
          </cell>
          <cell r="CV94">
            <v>1500</v>
          </cell>
          <cell r="CX94">
            <v>1480</v>
          </cell>
          <cell r="CY94" t="str">
            <v>官公署</v>
          </cell>
          <cell r="CZ94">
            <v>1850</v>
          </cell>
          <cell r="DB94">
            <v>580</v>
          </cell>
          <cell r="DC94">
            <v>1242</v>
          </cell>
          <cell r="DD94" t="str">
            <v>普通</v>
          </cell>
          <cell r="DE94">
            <v>0.01</v>
          </cell>
          <cell r="DF94" t="str">
            <v>袋地</v>
          </cell>
          <cell r="DG94">
            <v>0</v>
          </cell>
          <cell r="DH94" t="str">
            <v>宅地</v>
          </cell>
          <cell r="DI94">
            <v>10.8</v>
          </cell>
        </row>
        <row r="95">
          <cell r="B95">
            <v>93</v>
          </cell>
          <cell r="C95">
            <v>17</v>
          </cell>
          <cell r="D95" t="str">
            <v>取-2</v>
          </cell>
          <cell r="E95" t="str">
            <v>稲荷木３丁目５６３番４</v>
          </cell>
          <cell r="F95" t="str">
            <v>稲荷木３－１－</v>
          </cell>
          <cell r="G95" t="str">
            <v>（有）佐藤商事</v>
          </cell>
          <cell r="H95" t="str">
            <v>滝波建設株式会社</v>
          </cell>
          <cell r="I95" t="str">
            <v>市川市南八幡３－８－１０</v>
          </cell>
          <cell r="J95" t="str">
            <v>東京都江戸川区南小岩７－１８－１</v>
          </cell>
          <cell r="K95" t="str">
            <v>混在住宅地</v>
          </cell>
          <cell r="L95" t="str">
            <v>更地</v>
          </cell>
          <cell r="M95" t="str">
            <v>宅地</v>
          </cell>
          <cell r="N95">
            <v>60350000</v>
          </cell>
          <cell r="O95">
            <v>60350000</v>
          </cell>
          <cell r="P95">
            <v>257126</v>
          </cell>
          <cell r="Q95">
            <v>0</v>
          </cell>
          <cell r="R95">
            <v>0</v>
          </cell>
          <cell r="S95">
            <v>0</v>
          </cell>
          <cell r="T95">
            <v>20061019</v>
          </cell>
          <cell r="U95" t="str">
            <v>登記原因日</v>
          </cell>
          <cell r="V95" t="str">
            <v>なし</v>
          </cell>
          <cell r="X95">
            <v>0</v>
          </cell>
          <cell r="Y95">
            <v>0</v>
          </cell>
          <cell r="Z95">
            <v>100</v>
          </cell>
          <cell r="AA95" t="str">
            <v>なし</v>
          </cell>
          <cell r="AB95">
            <v>100</v>
          </cell>
          <cell r="AC95" t="str">
            <v>東</v>
          </cell>
          <cell r="AD95">
            <v>9.8000000000000007</v>
          </cell>
          <cell r="AE95" t="str">
            <v>アスファルト</v>
          </cell>
          <cell r="AF95" t="str">
            <v>市道</v>
          </cell>
          <cell r="AG95" t="str">
            <v>普通</v>
          </cell>
          <cell r="AH95" t="str">
            <v>ＪＲ総武</v>
          </cell>
          <cell r="AI95" t="str">
            <v>本八幡</v>
          </cell>
          <cell r="AJ95">
            <v>1400</v>
          </cell>
          <cell r="AK95" t="str">
            <v>普通</v>
          </cell>
          <cell r="AL95" t="str">
            <v>普通</v>
          </cell>
          <cell r="AM95" t="str">
            <v>水道</v>
          </cell>
          <cell r="AN95" t="str">
            <v>引き込み可</v>
          </cell>
          <cell r="AO95" t="str">
            <v>処理区域内</v>
          </cell>
          <cell r="AP95">
            <v>0</v>
          </cell>
          <cell r="AQ95">
            <v>0</v>
          </cell>
          <cell r="AR95">
            <v>234.71</v>
          </cell>
          <cell r="AS95">
            <v>0</v>
          </cell>
          <cell r="AT95">
            <v>0</v>
          </cell>
          <cell r="AU95">
            <v>14.2</v>
          </cell>
          <cell r="AV95">
            <v>16.5</v>
          </cell>
          <cell r="AW95" t="str">
            <v>等高</v>
          </cell>
          <cell r="AX95">
            <v>0</v>
          </cell>
          <cell r="AY95">
            <v>0</v>
          </cell>
          <cell r="AZ95" t="str">
            <v>なし</v>
          </cell>
          <cell r="BA95" t="str">
            <v>なし</v>
          </cell>
          <cell r="BB95">
            <v>0</v>
          </cell>
          <cell r="BC95" t="str">
            <v>ほぼ長方形</v>
          </cell>
          <cell r="BD95" t="str">
            <v>中間画地</v>
          </cell>
          <cell r="BE95" t="str">
            <v>なし</v>
          </cell>
          <cell r="BF95">
            <v>0</v>
          </cell>
          <cell r="BG95" t="str">
            <v>記載なし</v>
          </cell>
          <cell r="BH95" t="str">
            <v>なし</v>
          </cell>
          <cell r="BI95">
            <v>0</v>
          </cell>
          <cell r="BJ95" t="str">
            <v>記載なし</v>
          </cell>
          <cell r="BK95" t="str">
            <v>なし</v>
          </cell>
          <cell r="BL95">
            <v>0</v>
          </cell>
          <cell r="BM95" t="str">
            <v>記載なし</v>
          </cell>
          <cell r="BN95" t="str">
            <v>なし</v>
          </cell>
          <cell r="BO95">
            <v>0</v>
          </cell>
          <cell r="BP95">
            <v>0</v>
          </cell>
          <cell r="BQ95" t="str">
            <v>市街化区域</v>
          </cell>
          <cell r="BR95" t="str">
            <v>１住居</v>
          </cell>
          <cell r="BS95" t="str">
            <v>高度地区</v>
          </cell>
          <cell r="BT95">
            <v>0</v>
          </cell>
          <cell r="BV95">
            <v>0</v>
          </cell>
          <cell r="BX95">
            <v>0</v>
          </cell>
          <cell r="BY95">
            <v>2</v>
          </cell>
          <cell r="BZ95">
            <v>0</v>
          </cell>
          <cell r="CB95">
            <v>0</v>
          </cell>
          <cell r="CC95">
            <v>0</v>
          </cell>
          <cell r="CD95">
            <v>0</v>
          </cell>
          <cell r="CE95">
            <v>0</v>
          </cell>
          <cell r="CF95">
            <v>0</v>
          </cell>
          <cell r="CG95">
            <v>0</v>
          </cell>
          <cell r="CH95">
            <v>60</v>
          </cell>
          <cell r="CI95">
            <v>60</v>
          </cell>
          <cell r="CJ95">
            <v>200</v>
          </cell>
          <cell r="CK95">
            <v>200</v>
          </cell>
          <cell r="CL95" t="str">
            <v>なし</v>
          </cell>
          <cell r="CM95">
            <v>0</v>
          </cell>
          <cell r="CN95" t="str">
            <v>方位＋３</v>
          </cell>
          <cell r="CO95" t="str">
            <v>住宅用地</v>
          </cell>
          <cell r="CP95">
            <v>170000</v>
          </cell>
          <cell r="CQ95" t="str">
            <v>一本松商店街</v>
          </cell>
          <cell r="CR95">
            <v>600</v>
          </cell>
          <cell r="CT95">
            <v>280</v>
          </cell>
          <cell r="CV95">
            <v>1580</v>
          </cell>
          <cell r="CX95">
            <v>1420</v>
          </cell>
          <cell r="CY95" t="str">
            <v>官公署</v>
          </cell>
          <cell r="CZ95">
            <v>1650</v>
          </cell>
          <cell r="DB95">
            <v>80</v>
          </cell>
          <cell r="DC95">
            <v>1002</v>
          </cell>
          <cell r="DD95" t="str">
            <v>普通</v>
          </cell>
          <cell r="DE95">
            <v>0.01</v>
          </cell>
          <cell r="DF95" t="str">
            <v>東</v>
          </cell>
          <cell r="DG95">
            <v>0</v>
          </cell>
          <cell r="DH95" t="str">
            <v>宅地</v>
          </cell>
          <cell r="DI95">
            <v>14.2</v>
          </cell>
        </row>
        <row r="96">
          <cell r="B96">
            <v>94</v>
          </cell>
          <cell r="C96">
            <v>15</v>
          </cell>
          <cell r="D96" t="str">
            <v>取-3</v>
          </cell>
          <cell r="E96" t="str">
            <v>稲荷木３丁目４３８３番１７、同番１８</v>
          </cell>
          <cell r="F96" t="str">
            <v>稲荷木３－２４－</v>
          </cell>
          <cell r="G96" t="str">
            <v>一建設株式会社</v>
          </cell>
          <cell r="H96" t="str">
            <v>稲吉一弘</v>
          </cell>
          <cell r="I96" t="str">
            <v>東京都練馬区石神井町２－２６－１１</v>
          </cell>
          <cell r="J96" t="str">
            <v>市川市稲荷木３－２４－２</v>
          </cell>
          <cell r="K96" t="str">
            <v>標準住宅地</v>
          </cell>
          <cell r="L96" t="str">
            <v>建付地</v>
          </cell>
          <cell r="M96" t="str">
            <v>宅地</v>
          </cell>
          <cell r="N96">
            <v>38700000</v>
          </cell>
          <cell r="O96">
            <v>26028214</v>
          </cell>
          <cell r="P96">
            <v>221913</v>
          </cell>
          <cell r="Q96">
            <v>12671786</v>
          </cell>
          <cell r="R96">
            <v>105264</v>
          </cell>
          <cell r="S96">
            <v>0</v>
          </cell>
          <cell r="T96">
            <v>20070222</v>
          </cell>
          <cell r="U96" t="str">
            <v>登記原因日</v>
          </cell>
          <cell r="V96" t="str">
            <v>なし</v>
          </cell>
          <cell r="X96">
            <v>0</v>
          </cell>
          <cell r="Y96">
            <v>0</v>
          </cell>
          <cell r="Z96">
            <v>100</v>
          </cell>
          <cell r="AA96" t="str">
            <v>あり</v>
          </cell>
          <cell r="AB96">
            <v>100</v>
          </cell>
          <cell r="AC96" t="str">
            <v>北東</v>
          </cell>
          <cell r="AD96">
            <v>4.5</v>
          </cell>
          <cell r="AE96" t="str">
            <v>アスファルト</v>
          </cell>
          <cell r="AF96" t="str">
            <v>私道</v>
          </cell>
          <cell r="AG96" t="str">
            <v>行き止まり</v>
          </cell>
          <cell r="AH96" t="str">
            <v>JR総武</v>
          </cell>
          <cell r="AI96" t="str">
            <v>本八幡</v>
          </cell>
          <cell r="AJ96">
            <v>1700</v>
          </cell>
          <cell r="AK96" t="str">
            <v>普通</v>
          </cell>
          <cell r="AL96" t="str">
            <v>普通</v>
          </cell>
          <cell r="AM96" t="str">
            <v>水道</v>
          </cell>
          <cell r="AN96" t="str">
            <v>都市ガス</v>
          </cell>
          <cell r="AO96" t="str">
            <v>処理区域内</v>
          </cell>
          <cell r="AP96">
            <v>0</v>
          </cell>
          <cell r="AQ96">
            <v>0</v>
          </cell>
          <cell r="AR96">
            <v>117.29</v>
          </cell>
          <cell r="AS96">
            <v>0</v>
          </cell>
          <cell r="AT96">
            <v>0</v>
          </cell>
          <cell r="AU96">
            <v>3</v>
          </cell>
          <cell r="AV96">
            <v>14.9</v>
          </cell>
          <cell r="AW96" t="str">
            <v>等高</v>
          </cell>
          <cell r="AX96">
            <v>0</v>
          </cell>
          <cell r="AY96">
            <v>0</v>
          </cell>
          <cell r="AZ96" t="str">
            <v>なし</v>
          </cell>
          <cell r="BA96" t="str">
            <v>なし</v>
          </cell>
          <cell r="BB96">
            <v>0</v>
          </cell>
          <cell r="BC96" t="str">
            <v>不整形</v>
          </cell>
          <cell r="BD96" t="str">
            <v>中間画地</v>
          </cell>
          <cell r="BE96" t="str">
            <v>なし</v>
          </cell>
          <cell r="BF96">
            <v>0</v>
          </cell>
          <cell r="BG96" t="str">
            <v>記載なし</v>
          </cell>
          <cell r="BH96" t="str">
            <v>なし</v>
          </cell>
          <cell r="BI96">
            <v>0</v>
          </cell>
          <cell r="BJ96" t="str">
            <v>記載なし</v>
          </cell>
          <cell r="BK96" t="str">
            <v>なし</v>
          </cell>
          <cell r="BL96">
            <v>0</v>
          </cell>
          <cell r="BM96" t="str">
            <v>記載なし</v>
          </cell>
          <cell r="BN96" t="str">
            <v>なし</v>
          </cell>
          <cell r="BO96">
            <v>0</v>
          </cell>
          <cell r="BP96">
            <v>0</v>
          </cell>
          <cell r="BQ96" t="str">
            <v>市街化区域</v>
          </cell>
          <cell r="BR96" t="str">
            <v>１住居</v>
          </cell>
          <cell r="BS96" t="str">
            <v>高度地区</v>
          </cell>
          <cell r="BT96">
            <v>0</v>
          </cell>
          <cell r="BV96">
            <v>0</v>
          </cell>
          <cell r="BX96">
            <v>0</v>
          </cell>
          <cell r="BY96">
            <v>1</v>
          </cell>
          <cell r="BZ96">
            <v>0</v>
          </cell>
          <cell r="CB96">
            <v>0</v>
          </cell>
          <cell r="CC96">
            <v>0</v>
          </cell>
          <cell r="CD96">
            <v>0</v>
          </cell>
          <cell r="CE96">
            <v>0</v>
          </cell>
          <cell r="CF96">
            <v>0</v>
          </cell>
          <cell r="CG96">
            <v>0</v>
          </cell>
          <cell r="CH96">
            <v>60</v>
          </cell>
          <cell r="CI96">
            <v>60</v>
          </cell>
          <cell r="CJ96">
            <v>200</v>
          </cell>
          <cell r="CK96">
            <v>180</v>
          </cell>
          <cell r="CL96" t="str">
            <v>なし</v>
          </cell>
          <cell r="CM96">
            <v>0</v>
          </cell>
          <cell r="CN96">
            <v>0</v>
          </cell>
          <cell r="CO96" t="str">
            <v>住宅用地</v>
          </cell>
          <cell r="CP96" t="str">
            <v>なし</v>
          </cell>
          <cell r="CQ96" t="str">
            <v>一本松商店街</v>
          </cell>
          <cell r="CR96">
            <v>480</v>
          </cell>
          <cell r="CS96" t="str">
            <v>稲荷木</v>
          </cell>
          <cell r="CT96">
            <v>500</v>
          </cell>
          <cell r="CU96" t="str">
            <v>第六</v>
          </cell>
          <cell r="CV96">
            <v>2000</v>
          </cell>
          <cell r="CW96" t="str">
            <v>大村</v>
          </cell>
          <cell r="CX96">
            <v>1110</v>
          </cell>
          <cell r="CY96" t="str">
            <v>市川市役所</v>
          </cell>
          <cell r="CZ96">
            <v>2200</v>
          </cell>
          <cell r="DA96" t="str">
            <v>稲荷木３児童</v>
          </cell>
          <cell r="DB96">
            <v>500</v>
          </cell>
          <cell r="DC96">
            <v>1262</v>
          </cell>
          <cell r="DD96" t="str">
            <v>劣る</v>
          </cell>
          <cell r="DE96">
            <v>0.52</v>
          </cell>
          <cell r="DF96" t="str">
            <v>袋地</v>
          </cell>
          <cell r="DG96">
            <v>0</v>
          </cell>
          <cell r="DH96" t="str">
            <v>宅地</v>
          </cell>
          <cell r="DI96">
            <v>12.5</v>
          </cell>
        </row>
        <row r="97">
          <cell r="B97">
            <v>95</v>
          </cell>
          <cell r="C97">
            <v>16</v>
          </cell>
          <cell r="D97" t="str">
            <v>取-4</v>
          </cell>
          <cell r="E97" t="str">
            <v>稲荷木３丁目４４０４番５</v>
          </cell>
          <cell r="F97" t="str">
            <v>稲荷木３－１８－</v>
          </cell>
          <cell r="G97" t="str">
            <v>千都リビング株式会社</v>
          </cell>
          <cell r="H97" t="str">
            <v>土肥昭広</v>
          </cell>
          <cell r="I97" t="str">
            <v>市川市南八幡４－２－２</v>
          </cell>
          <cell r="J97" t="str">
            <v>市川市稲荷木３－１８－９</v>
          </cell>
          <cell r="K97" t="str">
            <v>標準住宅地</v>
          </cell>
          <cell r="L97" t="str">
            <v>更地</v>
          </cell>
          <cell r="M97" t="str">
            <v>宅地</v>
          </cell>
          <cell r="N97">
            <v>23290000</v>
          </cell>
          <cell r="O97">
            <v>23290000</v>
          </cell>
          <cell r="P97">
            <v>227820</v>
          </cell>
          <cell r="Q97">
            <v>0</v>
          </cell>
          <cell r="R97">
            <v>0</v>
          </cell>
          <cell r="S97">
            <v>0</v>
          </cell>
          <cell r="T97">
            <v>20061024</v>
          </cell>
          <cell r="U97" t="str">
            <v>登記原因日</v>
          </cell>
          <cell r="V97" t="str">
            <v>なし</v>
          </cell>
          <cell r="X97">
            <v>0</v>
          </cell>
          <cell r="Y97">
            <v>0</v>
          </cell>
          <cell r="Z97">
            <v>100</v>
          </cell>
          <cell r="AA97" t="str">
            <v>なし</v>
          </cell>
          <cell r="AB97">
            <v>100</v>
          </cell>
          <cell r="AC97" t="str">
            <v>北東</v>
          </cell>
          <cell r="AD97">
            <v>4</v>
          </cell>
          <cell r="AE97" t="str">
            <v>アスファルト</v>
          </cell>
          <cell r="AF97" t="str">
            <v>私道</v>
          </cell>
          <cell r="AG97" t="str">
            <v>普通</v>
          </cell>
          <cell r="AH97" t="str">
            <v>ＪＲ総武</v>
          </cell>
          <cell r="AI97" t="str">
            <v>本八幡</v>
          </cell>
          <cell r="AJ97">
            <v>1900</v>
          </cell>
          <cell r="AK97" t="str">
            <v>普通</v>
          </cell>
          <cell r="AL97" t="str">
            <v>普通</v>
          </cell>
          <cell r="AM97" t="str">
            <v>水道</v>
          </cell>
          <cell r="AN97" t="str">
            <v>都市ガス</v>
          </cell>
          <cell r="AO97" t="str">
            <v>処理区域内</v>
          </cell>
          <cell r="AP97">
            <v>0</v>
          </cell>
          <cell r="AQ97">
            <v>0</v>
          </cell>
          <cell r="AR97">
            <v>102.23</v>
          </cell>
          <cell r="AS97">
            <v>0</v>
          </cell>
          <cell r="AT97">
            <v>0</v>
          </cell>
          <cell r="AU97">
            <v>9</v>
          </cell>
          <cell r="AV97">
            <v>11</v>
          </cell>
          <cell r="AW97" t="str">
            <v>等高</v>
          </cell>
          <cell r="AX97">
            <v>0</v>
          </cell>
          <cell r="AY97">
            <v>0</v>
          </cell>
          <cell r="AZ97" t="str">
            <v>なし</v>
          </cell>
          <cell r="BA97" t="str">
            <v>なし</v>
          </cell>
          <cell r="BB97">
            <v>0</v>
          </cell>
          <cell r="BC97" t="str">
            <v>ほぼ長方形</v>
          </cell>
          <cell r="BD97" t="str">
            <v>中間画地</v>
          </cell>
          <cell r="BE97" t="str">
            <v>なし</v>
          </cell>
          <cell r="BF97">
            <v>0</v>
          </cell>
          <cell r="BG97" t="str">
            <v>記載なし</v>
          </cell>
          <cell r="BH97" t="str">
            <v>なし</v>
          </cell>
          <cell r="BI97">
            <v>0</v>
          </cell>
          <cell r="BJ97" t="str">
            <v>記載なし</v>
          </cell>
          <cell r="BK97" t="str">
            <v>なし</v>
          </cell>
          <cell r="BL97">
            <v>0</v>
          </cell>
          <cell r="BM97" t="str">
            <v>記載なし</v>
          </cell>
          <cell r="BN97" t="str">
            <v>なし</v>
          </cell>
          <cell r="BO97">
            <v>0</v>
          </cell>
          <cell r="BP97">
            <v>0</v>
          </cell>
          <cell r="BQ97" t="str">
            <v>市街化区域</v>
          </cell>
          <cell r="BR97" t="str">
            <v>１中専</v>
          </cell>
          <cell r="BS97" t="str">
            <v>高度地区</v>
          </cell>
          <cell r="BT97">
            <v>0</v>
          </cell>
          <cell r="BV97">
            <v>0</v>
          </cell>
          <cell r="BX97">
            <v>0</v>
          </cell>
          <cell r="BY97">
            <v>1</v>
          </cell>
          <cell r="BZ97">
            <v>0</v>
          </cell>
          <cell r="CB97">
            <v>0</v>
          </cell>
          <cell r="CC97">
            <v>0</v>
          </cell>
          <cell r="CD97">
            <v>0</v>
          </cell>
          <cell r="CE97">
            <v>0</v>
          </cell>
          <cell r="CF97">
            <v>0</v>
          </cell>
          <cell r="CG97">
            <v>0</v>
          </cell>
          <cell r="CH97">
            <v>60</v>
          </cell>
          <cell r="CI97">
            <v>60</v>
          </cell>
          <cell r="CJ97">
            <v>200</v>
          </cell>
          <cell r="CK97">
            <v>160</v>
          </cell>
          <cell r="CL97" t="str">
            <v>なし</v>
          </cell>
          <cell r="CM97">
            <v>0</v>
          </cell>
          <cell r="CN97" t="str">
            <v>　　　　　事情　　　　　建付減　　　　　標準化</v>
          </cell>
          <cell r="CO97" t="str">
            <v>住宅用地</v>
          </cell>
          <cell r="CP97">
            <v>180000</v>
          </cell>
          <cell r="CQ97" t="str">
            <v>一本松商店街</v>
          </cell>
          <cell r="CR97">
            <v>480</v>
          </cell>
          <cell r="CS97" t="str">
            <v>稲荷木</v>
          </cell>
          <cell r="CT97">
            <v>570</v>
          </cell>
          <cell r="CU97" t="str">
            <v>第六</v>
          </cell>
          <cell r="CV97">
            <v>1900</v>
          </cell>
          <cell r="CW97" t="str">
            <v>大村</v>
          </cell>
          <cell r="CX97">
            <v>1390</v>
          </cell>
          <cell r="CY97" t="str">
            <v>市川市役所</v>
          </cell>
          <cell r="CZ97">
            <v>2000</v>
          </cell>
          <cell r="DA97" t="str">
            <v>稲荷木３児童</v>
          </cell>
          <cell r="DB97">
            <v>400</v>
          </cell>
          <cell r="DC97">
            <v>1252</v>
          </cell>
          <cell r="DD97" t="str">
            <v>普通</v>
          </cell>
          <cell r="DE97">
            <v>0.04</v>
          </cell>
          <cell r="DF97" t="str">
            <v>東</v>
          </cell>
          <cell r="DG97">
            <v>0</v>
          </cell>
          <cell r="DH97" t="str">
            <v>宅地</v>
          </cell>
          <cell r="DI97">
            <v>9</v>
          </cell>
        </row>
        <row r="98">
          <cell r="B98">
            <v>96</v>
          </cell>
          <cell r="C98">
            <v>19</v>
          </cell>
          <cell r="D98" t="str">
            <v>取-5</v>
          </cell>
          <cell r="E98" t="str">
            <v>稲荷木３丁目６９６番３</v>
          </cell>
          <cell r="F98" t="str">
            <v>稲荷木三丁目１３－１１</v>
          </cell>
          <cell r="G98" t="str">
            <v>ﾌﾞﾙｰｽ・ｼﾞｬﾊﾟﾝ（株）</v>
          </cell>
          <cell r="H98" t="str">
            <v>眞壁達也</v>
          </cell>
          <cell r="I98" t="str">
            <v>佐倉市井野１４２４</v>
          </cell>
          <cell r="J98" t="str">
            <v>市川市稲荷木３－１３－１１</v>
          </cell>
          <cell r="K98" t="str">
            <v>標準住宅地</v>
          </cell>
          <cell r="L98" t="str">
            <v>建付地</v>
          </cell>
          <cell r="M98" t="str">
            <v>宅地</v>
          </cell>
          <cell r="N98">
            <v>32500000</v>
          </cell>
          <cell r="O98">
            <v>16000000</v>
          </cell>
          <cell r="P98">
            <v>210582</v>
          </cell>
          <cell r="Q98">
            <v>16500000</v>
          </cell>
          <cell r="R98">
            <v>175944</v>
          </cell>
          <cell r="S98">
            <v>0</v>
          </cell>
          <cell r="T98">
            <v>20070723</v>
          </cell>
          <cell r="U98" t="str">
            <v>登記原因日</v>
          </cell>
          <cell r="V98" t="str">
            <v>なし</v>
          </cell>
          <cell r="X98">
            <v>0</v>
          </cell>
          <cell r="Y98">
            <v>0</v>
          </cell>
          <cell r="Z98">
            <v>100</v>
          </cell>
          <cell r="AA98" t="str">
            <v>あり</v>
          </cell>
          <cell r="AB98">
            <v>100</v>
          </cell>
          <cell r="AC98" t="str">
            <v>南西</v>
          </cell>
          <cell r="AD98">
            <v>10</v>
          </cell>
          <cell r="AE98" t="str">
            <v>アスファルト</v>
          </cell>
          <cell r="AF98" t="str">
            <v>道路</v>
          </cell>
          <cell r="AG98" t="str">
            <v>良</v>
          </cell>
          <cell r="AH98" t="str">
            <v>ＪＲ総武</v>
          </cell>
          <cell r="AI98" t="str">
            <v>本八幡</v>
          </cell>
          <cell r="AJ98">
            <v>2000</v>
          </cell>
          <cell r="AK98" t="str">
            <v>普通</v>
          </cell>
          <cell r="AL98" t="str">
            <v>普通</v>
          </cell>
          <cell r="AM98" t="str">
            <v>水道</v>
          </cell>
          <cell r="AN98" t="str">
            <v>なし</v>
          </cell>
          <cell r="AO98" t="str">
            <v>処理区域内</v>
          </cell>
          <cell r="AP98">
            <v>0</v>
          </cell>
          <cell r="AQ98">
            <v>0</v>
          </cell>
          <cell r="AR98">
            <v>75.98</v>
          </cell>
          <cell r="AS98">
            <v>0</v>
          </cell>
          <cell r="AT98">
            <v>0</v>
          </cell>
          <cell r="AU98">
            <v>6</v>
          </cell>
          <cell r="AV98">
            <v>10</v>
          </cell>
          <cell r="AW98" t="str">
            <v>等高</v>
          </cell>
          <cell r="AX98">
            <v>0</v>
          </cell>
          <cell r="AY98">
            <v>0</v>
          </cell>
          <cell r="AZ98" t="str">
            <v>なし</v>
          </cell>
          <cell r="BA98" t="str">
            <v>なし</v>
          </cell>
          <cell r="BB98">
            <v>0</v>
          </cell>
          <cell r="BC98" t="str">
            <v>台形</v>
          </cell>
          <cell r="BD98" t="str">
            <v>中間画地</v>
          </cell>
          <cell r="BE98" t="str">
            <v>なし</v>
          </cell>
          <cell r="BF98">
            <v>0</v>
          </cell>
          <cell r="BG98" t="str">
            <v>記載なし</v>
          </cell>
          <cell r="BH98" t="str">
            <v>なし</v>
          </cell>
          <cell r="BI98">
            <v>0</v>
          </cell>
          <cell r="BJ98" t="str">
            <v>記載なし</v>
          </cell>
          <cell r="BK98" t="str">
            <v>なし</v>
          </cell>
          <cell r="BL98">
            <v>0</v>
          </cell>
          <cell r="BM98" t="str">
            <v>記載なし</v>
          </cell>
          <cell r="BN98" t="str">
            <v>なし</v>
          </cell>
          <cell r="BO98">
            <v>0</v>
          </cell>
          <cell r="BP98">
            <v>0</v>
          </cell>
          <cell r="BQ98" t="str">
            <v>市街化区域</v>
          </cell>
          <cell r="BR98" t="str">
            <v>１中専</v>
          </cell>
          <cell r="BS98" t="str">
            <v>高度地区</v>
          </cell>
          <cell r="BT98">
            <v>0</v>
          </cell>
          <cell r="BV98">
            <v>0</v>
          </cell>
          <cell r="BX98">
            <v>0</v>
          </cell>
          <cell r="BY98">
            <v>1</v>
          </cell>
          <cell r="BZ98">
            <v>0</v>
          </cell>
          <cell r="CB98">
            <v>0</v>
          </cell>
          <cell r="CC98">
            <v>0</v>
          </cell>
          <cell r="CD98">
            <v>0</v>
          </cell>
          <cell r="CE98">
            <v>0</v>
          </cell>
          <cell r="CF98">
            <v>0</v>
          </cell>
          <cell r="CG98">
            <v>0</v>
          </cell>
          <cell r="CH98">
            <v>60</v>
          </cell>
          <cell r="CI98">
            <v>60</v>
          </cell>
          <cell r="CJ98">
            <v>200</v>
          </cell>
          <cell r="CK98">
            <v>200</v>
          </cell>
          <cell r="CL98" t="str">
            <v>なし</v>
          </cell>
          <cell r="CM98">
            <v>0</v>
          </cell>
          <cell r="CN98" t="str">
            <v>公道に接面する間口は約８ｍあるが、内２ｍは公道の法面に接し１ｍ前後の高低差有。</v>
          </cell>
          <cell r="CO98" t="str">
            <v>住宅用地</v>
          </cell>
          <cell r="CP98">
            <v>160000</v>
          </cell>
          <cell r="CQ98" t="str">
            <v>一本松商店街</v>
          </cell>
          <cell r="CR98">
            <v>730</v>
          </cell>
          <cell r="CS98" t="str">
            <v>稲荷木</v>
          </cell>
          <cell r="CT98">
            <v>780</v>
          </cell>
          <cell r="CU98" t="str">
            <v>第六</v>
          </cell>
          <cell r="CV98">
            <v>2060</v>
          </cell>
          <cell r="CW98" t="str">
            <v>大村</v>
          </cell>
          <cell r="CX98">
            <v>1630</v>
          </cell>
          <cell r="CY98" t="str">
            <v>市川市役所</v>
          </cell>
          <cell r="CZ98">
            <v>2450</v>
          </cell>
          <cell r="DA98" t="str">
            <v>稲荷木３児童</v>
          </cell>
          <cell r="DB98">
            <v>200</v>
          </cell>
          <cell r="DC98">
            <v>1424</v>
          </cell>
          <cell r="DD98" t="str">
            <v>普通</v>
          </cell>
          <cell r="DE98">
            <v>0.31</v>
          </cell>
          <cell r="DF98" t="str">
            <v>南</v>
          </cell>
          <cell r="DG98">
            <v>0</v>
          </cell>
          <cell r="DH98" t="str">
            <v>宅地</v>
          </cell>
          <cell r="DI98">
            <v>6</v>
          </cell>
        </row>
        <row r="99">
          <cell r="B99">
            <v>97</v>
          </cell>
          <cell r="C99">
            <v>20</v>
          </cell>
          <cell r="D99" t="str">
            <v>取-6</v>
          </cell>
          <cell r="E99" t="str">
            <v>稲荷木３丁目７０１番１</v>
          </cell>
          <cell r="F99" t="str">
            <v>稲荷木３－１３－</v>
          </cell>
          <cell r="G99" t="str">
            <v>鈴木清子</v>
          </cell>
          <cell r="H99" t="str">
            <v>積和不動産株式会社</v>
          </cell>
          <cell r="I99" t="str">
            <v>市川市稲荷木３－２０－１８</v>
          </cell>
          <cell r="J99" t="str">
            <v>東京都渋谷区代々木２－１－１</v>
          </cell>
          <cell r="K99" t="str">
            <v>標準住宅地</v>
          </cell>
          <cell r="L99" t="str">
            <v>更地</v>
          </cell>
          <cell r="M99" t="str">
            <v>田</v>
          </cell>
          <cell r="N99">
            <v>39660000</v>
          </cell>
          <cell r="O99">
            <v>39660000</v>
          </cell>
          <cell r="P99">
            <v>229687</v>
          </cell>
          <cell r="Q99">
            <v>0</v>
          </cell>
          <cell r="R99">
            <v>0</v>
          </cell>
          <cell r="S99">
            <v>0</v>
          </cell>
          <cell r="T99">
            <v>20070824</v>
          </cell>
          <cell r="U99" t="str">
            <v>登記原因日</v>
          </cell>
          <cell r="V99" t="str">
            <v>なし</v>
          </cell>
          <cell r="X99">
            <v>0</v>
          </cell>
          <cell r="Y99">
            <v>0</v>
          </cell>
          <cell r="Z99">
            <v>100</v>
          </cell>
          <cell r="AA99" t="str">
            <v>なし</v>
          </cell>
          <cell r="AB99">
            <v>100</v>
          </cell>
          <cell r="AC99" t="str">
            <v>北東</v>
          </cell>
          <cell r="AD99">
            <v>6</v>
          </cell>
          <cell r="AE99" t="str">
            <v>アスファルト</v>
          </cell>
          <cell r="AF99" t="str">
            <v>道路</v>
          </cell>
          <cell r="AG99" t="str">
            <v>普通</v>
          </cell>
          <cell r="AH99" t="str">
            <v>ＪＲ総武</v>
          </cell>
          <cell r="AI99" t="str">
            <v>本八幡</v>
          </cell>
          <cell r="AJ99">
            <v>1750</v>
          </cell>
          <cell r="AK99" t="str">
            <v>普通</v>
          </cell>
          <cell r="AL99" t="str">
            <v>普通</v>
          </cell>
          <cell r="AM99" t="str">
            <v>水道</v>
          </cell>
          <cell r="AN99" t="str">
            <v>都市ガス</v>
          </cell>
          <cell r="AO99" t="str">
            <v>処理区域内</v>
          </cell>
          <cell r="AP99">
            <v>0</v>
          </cell>
          <cell r="AQ99">
            <v>0</v>
          </cell>
          <cell r="AR99">
            <v>174</v>
          </cell>
          <cell r="AS99">
            <v>172.67</v>
          </cell>
          <cell r="AT99">
            <v>0</v>
          </cell>
          <cell r="AU99">
            <v>16</v>
          </cell>
          <cell r="AV99">
            <v>11</v>
          </cell>
          <cell r="AW99" t="str">
            <v>等高</v>
          </cell>
          <cell r="AX99">
            <v>0</v>
          </cell>
          <cell r="AY99">
            <v>0</v>
          </cell>
          <cell r="AZ99" t="str">
            <v>なし</v>
          </cell>
          <cell r="BA99" t="str">
            <v>なし</v>
          </cell>
          <cell r="BB99">
            <v>0</v>
          </cell>
          <cell r="BC99" t="str">
            <v>長方形</v>
          </cell>
          <cell r="BD99" t="str">
            <v>角地</v>
          </cell>
          <cell r="BE99" t="str">
            <v>北西</v>
          </cell>
          <cell r="BF99">
            <v>4</v>
          </cell>
          <cell r="BG99" t="str">
            <v>記載なし</v>
          </cell>
          <cell r="BH99" t="str">
            <v>なし</v>
          </cell>
          <cell r="BI99">
            <v>0</v>
          </cell>
          <cell r="BJ99" t="str">
            <v>記載なし</v>
          </cell>
          <cell r="BK99" t="str">
            <v>なし</v>
          </cell>
          <cell r="BL99">
            <v>0</v>
          </cell>
          <cell r="BM99" t="str">
            <v>記載なし</v>
          </cell>
          <cell r="BN99" t="str">
            <v>なし</v>
          </cell>
          <cell r="BO99">
            <v>0</v>
          </cell>
          <cell r="BP99">
            <v>0</v>
          </cell>
          <cell r="BQ99" t="str">
            <v>市街化区域</v>
          </cell>
          <cell r="BR99" t="str">
            <v>１中専</v>
          </cell>
          <cell r="BS99" t="str">
            <v>高度地区</v>
          </cell>
          <cell r="BT99">
            <v>0</v>
          </cell>
          <cell r="BV99">
            <v>0</v>
          </cell>
          <cell r="BX99">
            <v>0</v>
          </cell>
          <cell r="BY99">
            <v>1</v>
          </cell>
          <cell r="BZ99">
            <v>0</v>
          </cell>
          <cell r="CB99">
            <v>0</v>
          </cell>
          <cell r="CC99">
            <v>0</v>
          </cell>
          <cell r="CD99">
            <v>0</v>
          </cell>
          <cell r="CE99">
            <v>0</v>
          </cell>
          <cell r="CF99">
            <v>0</v>
          </cell>
          <cell r="CG99">
            <v>0</v>
          </cell>
          <cell r="CH99">
            <v>60</v>
          </cell>
          <cell r="CI99">
            <v>60</v>
          </cell>
          <cell r="CJ99">
            <v>200</v>
          </cell>
          <cell r="CK99">
            <v>200</v>
          </cell>
          <cell r="CL99" t="str">
            <v>なし</v>
          </cell>
          <cell r="CM99">
            <v>0</v>
          </cell>
          <cell r="CN99" t="str">
            <v>路線価　２００７年１月　１７５千円／㎡</v>
          </cell>
          <cell r="CO99" t="str">
            <v>住宅用地</v>
          </cell>
          <cell r="CP99">
            <v>175000</v>
          </cell>
          <cell r="CQ99" t="str">
            <v>一本松商店街</v>
          </cell>
          <cell r="CR99">
            <v>580</v>
          </cell>
          <cell r="CS99" t="str">
            <v>稲荷木</v>
          </cell>
          <cell r="CT99">
            <v>630</v>
          </cell>
          <cell r="CU99" t="str">
            <v>第六</v>
          </cell>
          <cell r="CV99">
            <v>1950</v>
          </cell>
          <cell r="CW99" t="str">
            <v>大村</v>
          </cell>
          <cell r="CX99">
            <v>1430</v>
          </cell>
          <cell r="CY99" t="str">
            <v>市川市役所</v>
          </cell>
          <cell r="CZ99">
            <v>2070</v>
          </cell>
          <cell r="DA99" t="str">
            <v>稲荷木３児童</v>
          </cell>
          <cell r="DB99">
            <v>620</v>
          </cell>
          <cell r="DC99">
            <v>1340</v>
          </cell>
          <cell r="DD99" t="str">
            <v>普通</v>
          </cell>
          <cell r="DE99">
            <v>0.01</v>
          </cell>
          <cell r="DF99" t="str">
            <v>東</v>
          </cell>
          <cell r="DG99" t="str">
            <v>優る</v>
          </cell>
          <cell r="DH99" t="str">
            <v>田</v>
          </cell>
          <cell r="DI99">
            <v>16</v>
          </cell>
        </row>
        <row r="100">
          <cell r="B100">
            <v>98</v>
          </cell>
          <cell r="C100">
            <v>807</v>
          </cell>
          <cell r="D100" t="str">
            <v>取-1</v>
          </cell>
          <cell r="E100" t="str">
            <v>堀之内４丁目３３２３番７外１筆</v>
          </cell>
          <cell r="F100" t="str">
            <v>堀之内４－２２－</v>
          </cell>
          <cell r="G100" t="str">
            <v>株式会社東栄住宅</v>
          </cell>
          <cell r="H100" t="str">
            <v>瀧村章</v>
          </cell>
          <cell r="K100" t="str">
            <v>標準住宅地</v>
          </cell>
          <cell r="L100" t="str">
            <v>建付地</v>
          </cell>
          <cell r="M100" t="str">
            <v>宅地</v>
          </cell>
          <cell r="N100">
            <v>43900000</v>
          </cell>
          <cell r="O100">
            <v>28170000</v>
          </cell>
          <cell r="P100">
            <v>150843</v>
          </cell>
          <cell r="Q100">
            <v>15730000</v>
          </cell>
          <cell r="R100">
            <v>157331</v>
          </cell>
          <cell r="S100">
            <v>0</v>
          </cell>
          <cell r="T100">
            <v>20070427</v>
          </cell>
          <cell r="U100" t="str">
            <v>登記原因日</v>
          </cell>
          <cell r="V100" t="str">
            <v>なし</v>
          </cell>
          <cell r="X100">
            <v>0</v>
          </cell>
          <cell r="Y100">
            <v>0</v>
          </cell>
          <cell r="Z100">
            <v>100</v>
          </cell>
          <cell r="AA100" t="str">
            <v>あり</v>
          </cell>
          <cell r="AB100">
            <v>100</v>
          </cell>
          <cell r="AC100" t="str">
            <v>西</v>
          </cell>
          <cell r="AD100">
            <v>6</v>
          </cell>
          <cell r="AE100" t="str">
            <v>アスファルト</v>
          </cell>
          <cell r="AF100" t="str">
            <v>市道</v>
          </cell>
          <cell r="AG100" t="str">
            <v>普通</v>
          </cell>
          <cell r="AH100" t="str">
            <v>ＪＲ総武</v>
          </cell>
          <cell r="AI100" t="str">
            <v>市川</v>
          </cell>
          <cell r="AJ100">
            <v>4460</v>
          </cell>
          <cell r="AK100" t="str">
            <v>普通</v>
          </cell>
          <cell r="AL100" t="str">
            <v>普通</v>
          </cell>
          <cell r="AM100" t="str">
            <v>水道</v>
          </cell>
          <cell r="AN100" t="str">
            <v>都市ガス</v>
          </cell>
          <cell r="AO100" t="str">
            <v>処理区域内</v>
          </cell>
          <cell r="AQ100">
            <v>0</v>
          </cell>
          <cell r="AR100">
            <v>186.75</v>
          </cell>
          <cell r="AS100">
            <v>0</v>
          </cell>
          <cell r="AT100">
            <v>0</v>
          </cell>
          <cell r="AU100">
            <v>2.5</v>
          </cell>
          <cell r="AV100">
            <v>26</v>
          </cell>
          <cell r="AW100" t="str">
            <v>等高</v>
          </cell>
          <cell r="AX100">
            <v>0</v>
          </cell>
          <cell r="AY100">
            <v>0</v>
          </cell>
          <cell r="AZ100" t="str">
            <v>なし</v>
          </cell>
          <cell r="BA100" t="str">
            <v>なし</v>
          </cell>
          <cell r="BB100">
            <v>0</v>
          </cell>
          <cell r="BC100" t="str">
            <v>不整形</v>
          </cell>
          <cell r="BD100" t="str">
            <v>中間画地</v>
          </cell>
          <cell r="BE100" t="str">
            <v>なし</v>
          </cell>
          <cell r="BF100">
            <v>0</v>
          </cell>
          <cell r="BG100" t="str">
            <v>記載なし</v>
          </cell>
          <cell r="BH100" t="str">
            <v>なし</v>
          </cell>
          <cell r="BI100">
            <v>0</v>
          </cell>
          <cell r="BJ100" t="str">
            <v>記載なし</v>
          </cell>
          <cell r="BK100" t="str">
            <v>なし</v>
          </cell>
          <cell r="BL100">
            <v>0</v>
          </cell>
          <cell r="BM100" t="str">
            <v>記載なし</v>
          </cell>
          <cell r="BN100" t="str">
            <v>なし</v>
          </cell>
          <cell r="BO100">
            <v>0</v>
          </cell>
          <cell r="BP100">
            <v>0</v>
          </cell>
          <cell r="BQ100" t="str">
            <v>市街化調整区域</v>
          </cell>
          <cell r="BR100" t="str">
            <v>その他</v>
          </cell>
          <cell r="BS100" t="str">
            <v>風致地区</v>
          </cell>
          <cell r="BT100">
            <v>0</v>
          </cell>
          <cell r="BV100">
            <v>0</v>
          </cell>
          <cell r="BX100">
            <v>0</v>
          </cell>
          <cell r="BY100">
            <v>0</v>
          </cell>
          <cell r="BZ100">
            <v>0</v>
          </cell>
          <cell r="CB100">
            <v>0</v>
          </cell>
          <cell r="CC100">
            <v>0</v>
          </cell>
          <cell r="CD100">
            <v>0</v>
          </cell>
          <cell r="CE100">
            <v>0</v>
          </cell>
          <cell r="CF100">
            <v>0</v>
          </cell>
          <cell r="CG100">
            <v>0</v>
          </cell>
          <cell r="CH100">
            <v>40</v>
          </cell>
          <cell r="CI100">
            <v>40</v>
          </cell>
          <cell r="CJ100">
            <v>80</v>
          </cell>
          <cell r="CK100">
            <v>80</v>
          </cell>
          <cell r="CL100" t="str">
            <v>なし</v>
          </cell>
          <cell r="CM100">
            <v>0</v>
          </cell>
          <cell r="CN100" t="str">
            <v>方位＋２　形状△１５</v>
          </cell>
          <cell r="CO100" t="str">
            <v>住宅用地</v>
          </cell>
          <cell r="CP100">
            <v>150000</v>
          </cell>
          <cell r="CQ100" t="str">
            <v>ベルクス北国分</v>
          </cell>
          <cell r="CR100">
            <v>520</v>
          </cell>
          <cell r="CT100">
            <v>1120</v>
          </cell>
          <cell r="CV100">
            <v>1910</v>
          </cell>
          <cell r="CX100">
            <v>1120</v>
          </cell>
          <cell r="CY100" t="str">
            <v>官公署</v>
          </cell>
          <cell r="CZ100">
            <v>1300</v>
          </cell>
          <cell r="DB100">
            <v>170</v>
          </cell>
          <cell r="DC100">
            <v>1124</v>
          </cell>
          <cell r="DD100" t="str">
            <v>普通</v>
          </cell>
          <cell r="DE100">
            <v>0.6</v>
          </cell>
          <cell r="DF100" t="str">
            <v>袋地</v>
          </cell>
          <cell r="DG100">
            <v>0</v>
          </cell>
          <cell r="DI100">
            <v>16</v>
          </cell>
        </row>
        <row r="101">
          <cell r="B101">
            <v>99</v>
          </cell>
          <cell r="C101">
            <v>498</v>
          </cell>
          <cell r="D101" t="str">
            <v>取-2</v>
          </cell>
          <cell r="E101" t="str">
            <v>中国分1丁目145-23</v>
          </cell>
          <cell r="F101">
            <v>0</v>
          </cell>
          <cell r="G101" t="str">
            <v>大和住宅株式会社</v>
          </cell>
          <cell r="H101" t="str">
            <v>曾田　佳伸</v>
          </cell>
          <cell r="K101" t="str">
            <v>混在住宅地</v>
          </cell>
          <cell r="L101" t="str">
            <v>更地</v>
          </cell>
          <cell r="M101" t="str">
            <v>宅地</v>
          </cell>
          <cell r="N101">
            <v>24570000</v>
          </cell>
          <cell r="O101">
            <v>24570000</v>
          </cell>
          <cell r="P101">
            <v>122495</v>
          </cell>
          <cell r="Q101">
            <v>0</v>
          </cell>
          <cell r="R101">
            <v>0</v>
          </cell>
          <cell r="S101">
            <v>0</v>
          </cell>
          <cell r="T101">
            <v>20061102</v>
          </cell>
          <cell r="U101" t="str">
            <v>登記原因日</v>
          </cell>
          <cell r="V101" t="str">
            <v>なし</v>
          </cell>
          <cell r="X101">
            <v>0</v>
          </cell>
          <cell r="Y101">
            <v>0</v>
          </cell>
          <cell r="Z101">
            <v>100</v>
          </cell>
          <cell r="AA101" t="str">
            <v>なし</v>
          </cell>
          <cell r="AB101">
            <v>100</v>
          </cell>
          <cell r="AC101" t="str">
            <v>北</v>
          </cell>
          <cell r="AD101">
            <v>5.0999999999999996</v>
          </cell>
          <cell r="AE101" t="str">
            <v>アスファルト</v>
          </cell>
          <cell r="AF101" t="str">
            <v>市道</v>
          </cell>
          <cell r="AG101" t="str">
            <v>普通</v>
          </cell>
          <cell r="AH101" t="str">
            <v>ＪＲ総武</v>
          </cell>
          <cell r="AI101" t="str">
            <v>市川</v>
          </cell>
          <cell r="AJ101">
            <v>3000</v>
          </cell>
          <cell r="AK101" t="str">
            <v>普通</v>
          </cell>
          <cell r="AL101" t="str">
            <v>普通</v>
          </cell>
          <cell r="AM101" t="str">
            <v>水道</v>
          </cell>
          <cell r="AN101" t="str">
            <v>都市ガス</v>
          </cell>
          <cell r="AO101" t="str">
            <v>なし</v>
          </cell>
          <cell r="AP101">
            <v>0</v>
          </cell>
          <cell r="AQ101">
            <v>0</v>
          </cell>
          <cell r="AR101">
            <v>200.58</v>
          </cell>
          <cell r="AS101">
            <v>0</v>
          </cell>
          <cell r="AT101">
            <v>0</v>
          </cell>
          <cell r="AU101">
            <v>2</v>
          </cell>
          <cell r="AV101">
            <v>35.5</v>
          </cell>
          <cell r="AW101" t="str">
            <v>等高</v>
          </cell>
          <cell r="AX101">
            <v>0</v>
          </cell>
          <cell r="AY101">
            <v>0</v>
          </cell>
          <cell r="AZ101" t="str">
            <v>なし</v>
          </cell>
          <cell r="BA101" t="str">
            <v>なし</v>
          </cell>
          <cell r="BB101">
            <v>0</v>
          </cell>
          <cell r="BC101" t="str">
            <v>不整形</v>
          </cell>
          <cell r="BD101" t="str">
            <v>中間画地</v>
          </cell>
          <cell r="BE101" t="str">
            <v>なし</v>
          </cell>
          <cell r="BF101">
            <v>0</v>
          </cell>
          <cell r="BG101" t="str">
            <v>記載なし</v>
          </cell>
          <cell r="BH101" t="str">
            <v>なし</v>
          </cell>
          <cell r="BI101">
            <v>0</v>
          </cell>
          <cell r="BJ101" t="str">
            <v>記載なし</v>
          </cell>
          <cell r="BK101" t="str">
            <v>なし</v>
          </cell>
          <cell r="BL101">
            <v>0</v>
          </cell>
          <cell r="BM101" t="str">
            <v>記載なし</v>
          </cell>
          <cell r="BN101" t="str">
            <v>なし</v>
          </cell>
          <cell r="BO101">
            <v>0</v>
          </cell>
          <cell r="BP101">
            <v>0</v>
          </cell>
          <cell r="BQ101" t="str">
            <v>市街化調整区域</v>
          </cell>
          <cell r="BR101" t="str">
            <v>その他</v>
          </cell>
          <cell r="BS101" t="str">
            <v>風致地区</v>
          </cell>
          <cell r="BT101">
            <v>0</v>
          </cell>
          <cell r="BV101">
            <v>0</v>
          </cell>
          <cell r="BX101">
            <v>0</v>
          </cell>
          <cell r="BY101">
            <v>0</v>
          </cell>
          <cell r="BZ101">
            <v>0</v>
          </cell>
          <cell r="CB101">
            <v>0</v>
          </cell>
          <cell r="CC101">
            <v>0</v>
          </cell>
          <cell r="CD101">
            <v>0</v>
          </cell>
          <cell r="CE101">
            <v>0</v>
          </cell>
          <cell r="CF101">
            <v>0</v>
          </cell>
          <cell r="CG101">
            <v>0</v>
          </cell>
          <cell r="CH101">
            <v>40</v>
          </cell>
          <cell r="CI101">
            <v>40</v>
          </cell>
          <cell r="CJ101">
            <v>80</v>
          </cell>
          <cell r="CK101">
            <v>80</v>
          </cell>
          <cell r="CL101" t="str">
            <v>なし</v>
          </cell>
          <cell r="CM101">
            <v>0</v>
          </cell>
          <cell r="CN101" t="str">
            <v>I05590　宅地造成工事規制区域　方位+0　形状-5　間口と奥行の関係-5</v>
          </cell>
          <cell r="CO101" t="str">
            <v>住宅用地</v>
          </cell>
          <cell r="CP101">
            <v>125000</v>
          </cell>
          <cell r="CQ101" t="str">
            <v>国分共栄会商店街</v>
          </cell>
          <cell r="CR101">
            <v>1400</v>
          </cell>
          <cell r="CT101">
            <v>350</v>
          </cell>
          <cell r="CV101">
            <v>1640</v>
          </cell>
          <cell r="CX101">
            <v>1240</v>
          </cell>
          <cell r="CY101" t="str">
            <v>官公署</v>
          </cell>
          <cell r="CZ101">
            <v>460</v>
          </cell>
          <cell r="DB101">
            <v>140</v>
          </cell>
          <cell r="DC101">
            <v>766</v>
          </cell>
          <cell r="DD101" t="str">
            <v>普通</v>
          </cell>
          <cell r="DE101">
            <v>0.56999999999999995</v>
          </cell>
          <cell r="DF101" t="str">
            <v>袋地</v>
          </cell>
          <cell r="DG101">
            <v>0</v>
          </cell>
          <cell r="DI101">
            <v>12</v>
          </cell>
        </row>
        <row r="102">
          <cell r="B102">
            <v>100</v>
          </cell>
          <cell r="C102">
            <v>204</v>
          </cell>
          <cell r="D102" t="str">
            <v>取-3</v>
          </cell>
          <cell r="E102" t="str">
            <v>国府台３丁目２１８番９、１１</v>
          </cell>
          <cell r="F102" t="str">
            <v>国府台三丁目１６－５</v>
          </cell>
          <cell r="G102" t="str">
            <v>国分土地建物株式会社</v>
          </cell>
          <cell r="H102" t="str">
            <v>増田順子</v>
          </cell>
          <cell r="K102" t="str">
            <v>標準住宅地</v>
          </cell>
          <cell r="L102" t="str">
            <v>建付地</v>
          </cell>
          <cell r="M102" t="str">
            <v>宅地</v>
          </cell>
          <cell r="N102">
            <v>39800000</v>
          </cell>
          <cell r="O102">
            <v>21800000</v>
          </cell>
          <cell r="P102">
            <v>131309</v>
          </cell>
          <cell r="Q102">
            <v>18000000</v>
          </cell>
          <cell r="R102">
            <v>160142</v>
          </cell>
          <cell r="S102">
            <v>0</v>
          </cell>
          <cell r="T102">
            <v>20070427</v>
          </cell>
          <cell r="U102" t="str">
            <v>登記原因日</v>
          </cell>
          <cell r="V102" t="str">
            <v>なし</v>
          </cell>
          <cell r="X102">
            <v>0</v>
          </cell>
          <cell r="Y102">
            <v>0</v>
          </cell>
          <cell r="Z102">
            <v>100</v>
          </cell>
          <cell r="AA102" t="str">
            <v>あり</v>
          </cell>
          <cell r="AB102">
            <v>100</v>
          </cell>
          <cell r="AC102" t="str">
            <v>北東</v>
          </cell>
          <cell r="AD102">
            <v>7.4</v>
          </cell>
          <cell r="AE102" t="str">
            <v>アスファルト</v>
          </cell>
          <cell r="AF102" t="str">
            <v>市道</v>
          </cell>
          <cell r="AG102" t="str">
            <v>普通</v>
          </cell>
          <cell r="AH102" t="str">
            <v>北総</v>
          </cell>
          <cell r="AI102" t="str">
            <v>矢切</v>
          </cell>
          <cell r="AJ102">
            <v>1000</v>
          </cell>
          <cell r="AK102" t="str">
            <v>普通</v>
          </cell>
          <cell r="AL102" t="str">
            <v>普通</v>
          </cell>
          <cell r="AM102" t="str">
            <v>水道</v>
          </cell>
          <cell r="AN102" t="str">
            <v>なし</v>
          </cell>
          <cell r="AO102" t="str">
            <v>処理区域内</v>
          </cell>
          <cell r="AQ102">
            <v>0</v>
          </cell>
          <cell r="AR102">
            <v>166.02</v>
          </cell>
          <cell r="AS102">
            <v>0</v>
          </cell>
          <cell r="AT102">
            <v>0</v>
          </cell>
          <cell r="AU102">
            <v>10</v>
          </cell>
          <cell r="AV102">
            <v>13</v>
          </cell>
          <cell r="AW102" t="str">
            <v>等高</v>
          </cell>
          <cell r="AX102">
            <v>0</v>
          </cell>
          <cell r="AY102">
            <v>0</v>
          </cell>
          <cell r="AZ102" t="str">
            <v>なし</v>
          </cell>
          <cell r="BA102" t="str">
            <v>なし</v>
          </cell>
          <cell r="BB102">
            <v>0</v>
          </cell>
          <cell r="BC102" t="str">
            <v>不整形</v>
          </cell>
          <cell r="BD102" t="str">
            <v>中間画地</v>
          </cell>
          <cell r="BE102" t="str">
            <v>なし</v>
          </cell>
          <cell r="BF102">
            <v>0</v>
          </cell>
          <cell r="BG102" t="str">
            <v>記載なし</v>
          </cell>
          <cell r="BH102" t="str">
            <v>なし</v>
          </cell>
          <cell r="BI102">
            <v>0</v>
          </cell>
          <cell r="BJ102" t="str">
            <v>記載なし</v>
          </cell>
          <cell r="BK102" t="str">
            <v>なし</v>
          </cell>
          <cell r="BL102">
            <v>0</v>
          </cell>
          <cell r="BM102" t="str">
            <v>記載なし</v>
          </cell>
          <cell r="BN102" t="str">
            <v>なし</v>
          </cell>
          <cell r="BO102">
            <v>0</v>
          </cell>
          <cell r="BP102">
            <v>0</v>
          </cell>
          <cell r="BQ102" t="str">
            <v>市街化調整区域</v>
          </cell>
          <cell r="BR102" t="str">
            <v>その他</v>
          </cell>
          <cell r="BS102" t="str">
            <v>風致地区</v>
          </cell>
          <cell r="BT102">
            <v>0</v>
          </cell>
          <cell r="BV102">
            <v>0</v>
          </cell>
          <cell r="BX102">
            <v>0</v>
          </cell>
          <cell r="BY102">
            <v>0</v>
          </cell>
          <cell r="BZ102">
            <v>0</v>
          </cell>
          <cell r="CB102">
            <v>0</v>
          </cell>
          <cell r="CC102">
            <v>0</v>
          </cell>
          <cell r="CD102">
            <v>0</v>
          </cell>
          <cell r="CE102">
            <v>0</v>
          </cell>
          <cell r="CF102">
            <v>0</v>
          </cell>
          <cell r="CG102">
            <v>0</v>
          </cell>
          <cell r="CH102">
            <v>40</v>
          </cell>
          <cell r="CI102">
            <v>40</v>
          </cell>
          <cell r="CJ102">
            <v>80</v>
          </cell>
          <cell r="CK102">
            <v>80</v>
          </cell>
          <cell r="CL102" t="str">
            <v>なし</v>
          </cell>
          <cell r="CM102">
            <v>0</v>
          </cell>
          <cell r="CN102" t="str">
            <v>路線価　２００７年１月　０円／平米　１．１倍</v>
          </cell>
          <cell r="CO102" t="str">
            <v>住宅用地</v>
          </cell>
          <cell r="CP102" t="str">
            <v>なし</v>
          </cell>
          <cell r="CQ102" t="str">
            <v>マルエツ矢切</v>
          </cell>
          <cell r="CR102">
            <v>910</v>
          </cell>
          <cell r="CS102" t="str">
            <v>国府台</v>
          </cell>
          <cell r="CT102">
            <v>1160</v>
          </cell>
          <cell r="CU102" t="str">
            <v>第一</v>
          </cell>
          <cell r="CV102">
            <v>750</v>
          </cell>
          <cell r="CW102" t="str">
            <v>国府台</v>
          </cell>
          <cell r="CX102">
            <v>1000</v>
          </cell>
          <cell r="CY102" t="str">
            <v>市川連絡所</v>
          </cell>
          <cell r="CZ102">
            <v>3390</v>
          </cell>
          <cell r="DA102" t="str">
            <v>里見</v>
          </cell>
          <cell r="DB102">
            <v>150</v>
          </cell>
          <cell r="DC102">
            <v>1290</v>
          </cell>
          <cell r="DD102" t="str">
            <v>普通</v>
          </cell>
          <cell r="DE102">
            <v>0.24</v>
          </cell>
          <cell r="DF102" t="str">
            <v>東</v>
          </cell>
          <cell r="DG102">
            <v>0</v>
          </cell>
          <cell r="DI102">
            <v>10</v>
          </cell>
        </row>
        <row r="103">
          <cell r="B103">
            <v>101</v>
          </cell>
          <cell r="C103">
            <v>53</v>
          </cell>
          <cell r="D103" t="str">
            <v>取-4</v>
          </cell>
          <cell r="E103" t="str">
            <v>下貝塚３丁目３０２番６</v>
          </cell>
          <cell r="F103" t="str">
            <v>下貝塚三丁目１２－</v>
          </cell>
          <cell r="G103" t="str">
            <v>アイディホーム株式会社</v>
          </cell>
          <cell r="H103" t="str">
            <v>株式会社池田住販</v>
          </cell>
          <cell r="K103" t="str">
            <v>混在住宅地</v>
          </cell>
          <cell r="L103" t="str">
            <v>更地</v>
          </cell>
          <cell r="M103" t="str">
            <v>宅地</v>
          </cell>
          <cell r="N103">
            <v>170000000</v>
          </cell>
          <cell r="O103">
            <v>170000000</v>
          </cell>
          <cell r="P103">
            <v>152208</v>
          </cell>
          <cell r="Q103">
            <v>0</v>
          </cell>
          <cell r="R103">
            <v>0</v>
          </cell>
          <cell r="S103">
            <v>0</v>
          </cell>
          <cell r="T103">
            <v>20070928</v>
          </cell>
          <cell r="U103" t="str">
            <v>登記原因日</v>
          </cell>
          <cell r="V103" t="str">
            <v>なし</v>
          </cell>
          <cell r="X103">
            <v>0</v>
          </cell>
          <cell r="Y103">
            <v>0</v>
          </cell>
          <cell r="Z103">
            <v>100</v>
          </cell>
          <cell r="AA103" t="str">
            <v>なし</v>
          </cell>
          <cell r="AB103">
            <v>100</v>
          </cell>
          <cell r="AC103" t="str">
            <v>西</v>
          </cell>
          <cell r="AD103">
            <v>5.2</v>
          </cell>
          <cell r="AE103" t="str">
            <v>アスファルト</v>
          </cell>
          <cell r="AF103" t="str">
            <v>市道</v>
          </cell>
          <cell r="AG103" t="str">
            <v>普通</v>
          </cell>
          <cell r="AH103" t="str">
            <v>ＪＲ総武</v>
          </cell>
          <cell r="AI103" t="str">
            <v>本八幡</v>
          </cell>
          <cell r="AJ103">
            <v>3800</v>
          </cell>
          <cell r="AK103" t="str">
            <v>普通</v>
          </cell>
          <cell r="AL103" t="str">
            <v>普通</v>
          </cell>
          <cell r="AM103" t="str">
            <v>水道</v>
          </cell>
          <cell r="AN103" t="str">
            <v>都市ガス</v>
          </cell>
          <cell r="AO103" t="str">
            <v>処理区域外</v>
          </cell>
          <cell r="AP103">
            <v>0</v>
          </cell>
          <cell r="AQ103">
            <v>0</v>
          </cell>
          <cell r="AR103">
            <v>1116.8900000000001</v>
          </cell>
          <cell r="AS103">
            <v>0</v>
          </cell>
          <cell r="AT103">
            <v>0</v>
          </cell>
          <cell r="AU103">
            <v>43.1</v>
          </cell>
          <cell r="AV103">
            <v>23.8</v>
          </cell>
          <cell r="AW103" t="str">
            <v>等高</v>
          </cell>
          <cell r="AX103">
            <v>0</v>
          </cell>
          <cell r="AY103">
            <v>0</v>
          </cell>
          <cell r="AZ103" t="str">
            <v>なし</v>
          </cell>
          <cell r="BA103" t="str">
            <v>なし</v>
          </cell>
          <cell r="BB103">
            <v>0</v>
          </cell>
          <cell r="BC103" t="str">
            <v>台形</v>
          </cell>
          <cell r="BD103" t="str">
            <v>中間画地</v>
          </cell>
          <cell r="BE103" t="str">
            <v>なし</v>
          </cell>
          <cell r="BF103">
            <v>0</v>
          </cell>
          <cell r="BG103" t="str">
            <v>記載なし</v>
          </cell>
          <cell r="BH103" t="str">
            <v>なし</v>
          </cell>
          <cell r="BI103">
            <v>0</v>
          </cell>
          <cell r="BJ103" t="str">
            <v>記載なし</v>
          </cell>
          <cell r="BK103" t="str">
            <v>なし</v>
          </cell>
          <cell r="BL103">
            <v>0</v>
          </cell>
          <cell r="BM103" t="str">
            <v>記載なし</v>
          </cell>
          <cell r="BN103" t="str">
            <v>なし</v>
          </cell>
          <cell r="BO103">
            <v>0</v>
          </cell>
          <cell r="BP103">
            <v>0</v>
          </cell>
          <cell r="BQ103" t="str">
            <v>市街化調整区域</v>
          </cell>
          <cell r="BR103" t="str">
            <v>その他</v>
          </cell>
          <cell r="BS103" t="str">
            <v>その他</v>
          </cell>
          <cell r="BT103">
            <v>0</v>
          </cell>
          <cell r="BV103">
            <v>0</v>
          </cell>
          <cell r="BX103">
            <v>0</v>
          </cell>
          <cell r="BY103">
            <v>0</v>
          </cell>
          <cell r="BZ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50</v>
          </cell>
          <cell r="CI103">
            <v>50</v>
          </cell>
          <cell r="CJ103">
            <v>100</v>
          </cell>
          <cell r="CK103">
            <v>100</v>
          </cell>
          <cell r="CL103" t="str">
            <v>なし</v>
          </cell>
          <cell r="CM103">
            <v>0</v>
          </cell>
          <cell r="CN103" t="str">
            <v>　専用住宅建設を目的とした開発宅地。戸数６戸分の画地について各個別に開発許可を受けた土地。</v>
          </cell>
          <cell r="CO103" t="str">
            <v>住宅用地</v>
          </cell>
          <cell r="CP103">
            <v>96000</v>
          </cell>
          <cell r="CQ103" t="str">
            <v>マルエツ東菅野</v>
          </cell>
          <cell r="CR103">
            <v>1140</v>
          </cell>
          <cell r="CS103" t="str">
            <v>宮久保</v>
          </cell>
          <cell r="CT103">
            <v>600</v>
          </cell>
          <cell r="CU103" t="str">
            <v>下貝塚</v>
          </cell>
          <cell r="CV103">
            <v>250</v>
          </cell>
          <cell r="CW103" t="str">
            <v>歯科大</v>
          </cell>
          <cell r="CX103">
            <v>2900</v>
          </cell>
          <cell r="CY103" t="str">
            <v>市川市役所</v>
          </cell>
          <cell r="CZ103">
            <v>2920</v>
          </cell>
          <cell r="DA103" t="str">
            <v>宮久保少年</v>
          </cell>
          <cell r="DB103">
            <v>370</v>
          </cell>
          <cell r="DC103">
            <v>1408</v>
          </cell>
          <cell r="DD103" t="str">
            <v>普通</v>
          </cell>
          <cell r="DE103">
            <v>0.42</v>
          </cell>
          <cell r="DF103" t="str">
            <v>西</v>
          </cell>
          <cell r="DG103">
            <v>0</v>
          </cell>
          <cell r="DI103">
            <v>43.1</v>
          </cell>
        </row>
        <row r="104">
          <cell r="B104">
            <v>102</v>
          </cell>
          <cell r="C104">
            <v>451</v>
          </cell>
          <cell r="D104" t="str">
            <v>取-5</v>
          </cell>
          <cell r="E104" t="str">
            <v>大野町２丁目５９６番９</v>
          </cell>
          <cell r="F104">
            <v>0</v>
          </cell>
          <cell r="G104" t="str">
            <v>伸英地所㈱</v>
          </cell>
          <cell r="H104" t="str">
            <v>小南誠司、小南まゆみ</v>
          </cell>
          <cell r="K104" t="str">
            <v>その他住宅地</v>
          </cell>
          <cell r="L104" t="str">
            <v>更地</v>
          </cell>
          <cell r="M104" t="str">
            <v>宅地</v>
          </cell>
          <cell r="N104">
            <v>23300000</v>
          </cell>
          <cell r="O104">
            <v>23300000</v>
          </cell>
          <cell r="P104">
            <v>112811</v>
          </cell>
          <cell r="Q104">
            <v>0</v>
          </cell>
          <cell r="R104">
            <v>0</v>
          </cell>
          <cell r="S104">
            <v>0</v>
          </cell>
          <cell r="T104">
            <v>20070604</v>
          </cell>
          <cell r="U104" t="str">
            <v>登記原因日</v>
          </cell>
          <cell r="V104" t="str">
            <v>なし</v>
          </cell>
          <cell r="X104">
            <v>0</v>
          </cell>
          <cell r="Y104">
            <v>0</v>
          </cell>
          <cell r="Z104">
            <v>100</v>
          </cell>
          <cell r="AA104" t="str">
            <v>なし</v>
          </cell>
          <cell r="AB104">
            <v>100</v>
          </cell>
          <cell r="AC104" t="str">
            <v>東</v>
          </cell>
          <cell r="AD104">
            <v>5.7</v>
          </cell>
          <cell r="AE104" t="str">
            <v>アスファルト</v>
          </cell>
          <cell r="AF104" t="str">
            <v>市道</v>
          </cell>
          <cell r="AG104" t="str">
            <v>普通</v>
          </cell>
          <cell r="AH104" t="str">
            <v>ＪＲ武蔵野</v>
          </cell>
          <cell r="AI104" t="str">
            <v>市川大野</v>
          </cell>
          <cell r="AJ104">
            <v>770</v>
          </cell>
          <cell r="AK104" t="str">
            <v>普通</v>
          </cell>
          <cell r="AL104" t="str">
            <v>普通</v>
          </cell>
          <cell r="AM104" t="str">
            <v>水道</v>
          </cell>
          <cell r="AN104" t="str">
            <v>都市ガス</v>
          </cell>
          <cell r="AO104" t="str">
            <v>なし</v>
          </cell>
          <cell r="AP104">
            <v>0</v>
          </cell>
          <cell r="AQ104">
            <v>0</v>
          </cell>
          <cell r="AR104">
            <v>206.54</v>
          </cell>
          <cell r="AS104">
            <v>0</v>
          </cell>
          <cell r="AT104">
            <v>0</v>
          </cell>
          <cell r="AU104">
            <v>3</v>
          </cell>
          <cell r="AV104">
            <v>27</v>
          </cell>
          <cell r="AW104" t="str">
            <v>等高</v>
          </cell>
          <cell r="AX104">
            <v>0</v>
          </cell>
          <cell r="AY104">
            <v>0</v>
          </cell>
          <cell r="AZ104" t="str">
            <v>なし</v>
          </cell>
          <cell r="BA104" t="str">
            <v>なし</v>
          </cell>
          <cell r="BB104">
            <v>0</v>
          </cell>
          <cell r="BC104" t="str">
            <v>不整形</v>
          </cell>
          <cell r="BD104" t="str">
            <v>中間画地</v>
          </cell>
          <cell r="BE104" t="str">
            <v>なし</v>
          </cell>
          <cell r="BF104">
            <v>0</v>
          </cell>
          <cell r="BG104" t="str">
            <v>記載なし</v>
          </cell>
          <cell r="BH104" t="str">
            <v>なし</v>
          </cell>
          <cell r="BI104">
            <v>0</v>
          </cell>
          <cell r="BJ104" t="str">
            <v>記載なし</v>
          </cell>
          <cell r="BK104" t="str">
            <v>なし</v>
          </cell>
          <cell r="BL104">
            <v>0</v>
          </cell>
          <cell r="BM104" t="str">
            <v>記載なし</v>
          </cell>
          <cell r="BN104" t="str">
            <v>なし</v>
          </cell>
          <cell r="BO104">
            <v>0</v>
          </cell>
          <cell r="BP104">
            <v>0</v>
          </cell>
          <cell r="BQ104" t="str">
            <v>市街化調整区域</v>
          </cell>
          <cell r="BR104" t="str">
            <v>その他</v>
          </cell>
          <cell r="BS104" t="str">
            <v>その他</v>
          </cell>
          <cell r="BT104">
            <v>0</v>
          </cell>
          <cell r="BV104">
            <v>0</v>
          </cell>
          <cell r="BX104">
            <v>0</v>
          </cell>
          <cell r="BY104">
            <v>0</v>
          </cell>
          <cell r="BZ104">
            <v>0</v>
          </cell>
          <cell r="CB104">
            <v>0</v>
          </cell>
          <cell r="CC104">
            <v>0</v>
          </cell>
          <cell r="CD104">
            <v>0</v>
          </cell>
          <cell r="CE104">
            <v>0</v>
          </cell>
          <cell r="CF104">
            <v>0</v>
          </cell>
          <cell r="CG104">
            <v>0</v>
          </cell>
          <cell r="CH104">
            <v>50</v>
          </cell>
          <cell r="CI104">
            <v>50</v>
          </cell>
          <cell r="CJ104">
            <v>100</v>
          </cell>
          <cell r="CK104">
            <v>100</v>
          </cell>
          <cell r="CL104" t="str">
            <v>なし</v>
          </cell>
          <cell r="CM104">
            <v>0</v>
          </cell>
          <cell r="CN104" t="str">
            <v>間口と奥行の関係－１０，形状－１５</v>
          </cell>
          <cell r="CO104" t="str">
            <v>住宅用地</v>
          </cell>
          <cell r="CP104" t="str">
            <v>なし</v>
          </cell>
          <cell r="CQ104" t="str">
            <v>ワイズマート市川大野</v>
          </cell>
          <cell r="CR104">
            <v>980</v>
          </cell>
          <cell r="CS104" t="str">
            <v>大柏</v>
          </cell>
          <cell r="CT104">
            <v>1080</v>
          </cell>
          <cell r="CU104" t="str">
            <v>第五</v>
          </cell>
          <cell r="CV104">
            <v>1510</v>
          </cell>
          <cell r="CW104" t="str">
            <v>歯科大</v>
          </cell>
          <cell r="CX104">
            <v>3670</v>
          </cell>
          <cell r="CY104" t="str">
            <v>大柏出張所</v>
          </cell>
          <cell r="CZ104">
            <v>1210</v>
          </cell>
          <cell r="DA104" t="str">
            <v>迎米児童</v>
          </cell>
          <cell r="DB104">
            <v>390</v>
          </cell>
          <cell r="DC104">
            <v>1572</v>
          </cell>
          <cell r="DD104" t="str">
            <v>普通</v>
          </cell>
          <cell r="DE104">
            <v>0.5</v>
          </cell>
          <cell r="DF104" t="str">
            <v>袋地</v>
          </cell>
          <cell r="DG104">
            <v>0</v>
          </cell>
          <cell r="DI104">
            <v>13</v>
          </cell>
        </row>
        <row r="105">
          <cell r="B105">
            <v>103</v>
          </cell>
          <cell r="C105">
            <v>481</v>
          </cell>
          <cell r="D105" t="str">
            <v>取-6</v>
          </cell>
          <cell r="E105" t="str">
            <v>大野町２丁目５９６番７</v>
          </cell>
          <cell r="F105" t="str">
            <v>大野町二丁目</v>
          </cell>
          <cell r="G105" t="str">
            <v>伸英地所株式会社</v>
          </cell>
          <cell r="H105" t="str">
            <v>仁田光治</v>
          </cell>
          <cell r="K105" t="str">
            <v>標準住宅地</v>
          </cell>
          <cell r="L105" t="str">
            <v>建付地</v>
          </cell>
          <cell r="M105" t="str">
            <v>宅地</v>
          </cell>
          <cell r="N105">
            <v>47000000</v>
          </cell>
          <cell r="O105">
            <v>28820000</v>
          </cell>
          <cell r="P105">
            <v>156895</v>
          </cell>
          <cell r="Q105">
            <v>18180000</v>
          </cell>
          <cell r="R105">
            <v>181455</v>
          </cell>
          <cell r="S105">
            <v>0</v>
          </cell>
          <cell r="T105">
            <v>20070723</v>
          </cell>
          <cell r="U105" t="str">
            <v>登記原因日</v>
          </cell>
          <cell r="V105" t="str">
            <v>なし</v>
          </cell>
          <cell r="X105">
            <v>0</v>
          </cell>
          <cell r="Y105">
            <v>0</v>
          </cell>
          <cell r="Z105">
            <v>100</v>
          </cell>
          <cell r="AA105" t="str">
            <v>あり</v>
          </cell>
          <cell r="AB105">
            <v>100</v>
          </cell>
          <cell r="AC105" t="str">
            <v>東</v>
          </cell>
          <cell r="AD105">
            <v>5.8</v>
          </cell>
          <cell r="AE105" t="str">
            <v>アスファルト</v>
          </cell>
          <cell r="AF105" t="str">
            <v>市道</v>
          </cell>
          <cell r="AG105" t="str">
            <v>普通</v>
          </cell>
          <cell r="AH105" t="str">
            <v>ＪＲ武蔵野</v>
          </cell>
          <cell r="AI105" t="str">
            <v>市川大野</v>
          </cell>
          <cell r="AJ105">
            <v>780</v>
          </cell>
          <cell r="AK105" t="str">
            <v>普通</v>
          </cell>
          <cell r="AL105" t="str">
            <v>普通</v>
          </cell>
          <cell r="AM105" t="str">
            <v>水道</v>
          </cell>
          <cell r="AN105" t="str">
            <v>都市ガス</v>
          </cell>
          <cell r="AO105" t="str">
            <v>なし</v>
          </cell>
          <cell r="AP105">
            <v>0</v>
          </cell>
          <cell r="AQ105">
            <v>0</v>
          </cell>
          <cell r="AR105">
            <v>183.69</v>
          </cell>
          <cell r="AS105">
            <v>0</v>
          </cell>
          <cell r="AT105">
            <v>0</v>
          </cell>
          <cell r="AU105">
            <v>9.1999999999999993</v>
          </cell>
          <cell r="AV105">
            <v>16.3</v>
          </cell>
          <cell r="AW105" t="str">
            <v>等高</v>
          </cell>
          <cell r="AX105">
            <v>0</v>
          </cell>
          <cell r="AY105">
            <v>0</v>
          </cell>
          <cell r="AZ105" t="str">
            <v>なし</v>
          </cell>
          <cell r="BA105" t="str">
            <v>なし</v>
          </cell>
          <cell r="BB105">
            <v>0</v>
          </cell>
          <cell r="BC105" t="str">
            <v>ほぼ長方形</v>
          </cell>
          <cell r="BD105" t="str">
            <v>中間画地</v>
          </cell>
          <cell r="BE105" t="str">
            <v>なし</v>
          </cell>
          <cell r="BF105">
            <v>0</v>
          </cell>
          <cell r="BG105" t="str">
            <v>記載なし</v>
          </cell>
          <cell r="BH105" t="str">
            <v>なし</v>
          </cell>
          <cell r="BI105">
            <v>0</v>
          </cell>
          <cell r="BJ105" t="str">
            <v>記載なし</v>
          </cell>
          <cell r="BK105" t="str">
            <v>なし</v>
          </cell>
          <cell r="BL105">
            <v>0</v>
          </cell>
          <cell r="BM105" t="str">
            <v>記載なし</v>
          </cell>
          <cell r="BN105" t="str">
            <v>なし</v>
          </cell>
          <cell r="BO105">
            <v>0</v>
          </cell>
          <cell r="BP105">
            <v>0</v>
          </cell>
          <cell r="BQ105" t="str">
            <v>市街化調整区域</v>
          </cell>
          <cell r="BR105" t="str">
            <v>その他</v>
          </cell>
          <cell r="BS105" t="str">
            <v>その他</v>
          </cell>
          <cell r="BT105">
            <v>0</v>
          </cell>
          <cell r="BV105">
            <v>0</v>
          </cell>
          <cell r="BX105">
            <v>0</v>
          </cell>
          <cell r="BY105">
            <v>0</v>
          </cell>
          <cell r="BZ105">
            <v>0</v>
          </cell>
          <cell r="CB105">
            <v>0</v>
          </cell>
          <cell r="CC105">
            <v>0</v>
          </cell>
          <cell r="CD105">
            <v>0</v>
          </cell>
          <cell r="CE105">
            <v>0</v>
          </cell>
          <cell r="CF105">
            <v>0</v>
          </cell>
          <cell r="CG105">
            <v>0</v>
          </cell>
          <cell r="CH105">
            <v>50</v>
          </cell>
          <cell r="CI105">
            <v>50</v>
          </cell>
          <cell r="CJ105">
            <v>100</v>
          </cell>
          <cell r="CK105">
            <v>100</v>
          </cell>
          <cell r="CL105" t="str">
            <v>なし</v>
          </cell>
          <cell r="CM105">
            <v>0</v>
          </cell>
          <cell r="CN105" t="str">
            <v>北側通路は、隣地の敷地延長部分</v>
          </cell>
          <cell r="CO105" t="str">
            <v>住宅用地</v>
          </cell>
          <cell r="CP105" t="str">
            <v>なし</v>
          </cell>
          <cell r="CQ105" t="str">
            <v>ワイズマート市川大野</v>
          </cell>
          <cell r="CR105">
            <v>980</v>
          </cell>
          <cell r="CS105" t="str">
            <v>大柏</v>
          </cell>
          <cell r="CT105">
            <v>1080</v>
          </cell>
          <cell r="CU105" t="str">
            <v>第五</v>
          </cell>
          <cell r="CV105">
            <v>1510</v>
          </cell>
          <cell r="CW105" t="str">
            <v>歯科大</v>
          </cell>
          <cell r="CX105">
            <v>3670</v>
          </cell>
          <cell r="CY105" t="str">
            <v>大柏出張所</v>
          </cell>
          <cell r="CZ105">
            <v>1210</v>
          </cell>
          <cell r="DA105" t="str">
            <v>迎米児童</v>
          </cell>
          <cell r="DB105">
            <v>390</v>
          </cell>
          <cell r="DC105">
            <v>1572</v>
          </cell>
          <cell r="DD105" t="str">
            <v>普通</v>
          </cell>
          <cell r="DE105">
            <v>0.05</v>
          </cell>
          <cell r="DF105" t="str">
            <v>東</v>
          </cell>
          <cell r="DG105">
            <v>0</v>
          </cell>
          <cell r="DI105">
            <v>9.1999999999999993</v>
          </cell>
        </row>
        <row r="106">
          <cell r="B106">
            <v>104</v>
          </cell>
          <cell r="C106">
            <v>448</v>
          </cell>
          <cell r="D106" t="str">
            <v>取-7</v>
          </cell>
          <cell r="E106" t="str">
            <v>大野町１丁目５６３番１１、２９</v>
          </cell>
          <cell r="F106">
            <v>0</v>
          </cell>
          <cell r="G106" t="str">
            <v>有用自動車交通株式会社</v>
          </cell>
          <cell r="H106" t="str">
            <v>近藤達也</v>
          </cell>
          <cell r="K106" t="str">
            <v>標準住宅地</v>
          </cell>
          <cell r="L106" t="str">
            <v>更地</v>
          </cell>
          <cell r="M106" t="str">
            <v>宅地</v>
          </cell>
          <cell r="N106">
            <v>34000000</v>
          </cell>
          <cell r="O106">
            <v>34000000</v>
          </cell>
          <cell r="P106">
            <v>120107</v>
          </cell>
          <cell r="Q106">
            <v>0</v>
          </cell>
          <cell r="R106">
            <v>0</v>
          </cell>
          <cell r="S106">
            <v>0</v>
          </cell>
          <cell r="T106">
            <v>20070720</v>
          </cell>
          <cell r="U106" t="str">
            <v>登記原因日</v>
          </cell>
          <cell r="V106" t="str">
            <v>なし</v>
          </cell>
          <cell r="X106">
            <v>0</v>
          </cell>
          <cell r="Y106">
            <v>0</v>
          </cell>
          <cell r="Z106">
            <v>100</v>
          </cell>
          <cell r="AA106" t="str">
            <v>なし</v>
          </cell>
          <cell r="AB106">
            <v>100</v>
          </cell>
          <cell r="AC106" t="str">
            <v>北</v>
          </cell>
          <cell r="AD106">
            <v>7.9</v>
          </cell>
          <cell r="AE106" t="str">
            <v>アスファルト</v>
          </cell>
          <cell r="AF106" t="str">
            <v>市道</v>
          </cell>
          <cell r="AG106" t="str">
            <v>普通</v>
          </cell>
          <cell r="AH106" t="str">
            <v>ＪＲ総武</v>
          </cell>
          <cell r="AI106" t="str">
            <v>市川大野</v>
          </cell>
          <cell r="AJ106">
            <v>600</v>
          </cell>
          <cell r="AK106" t="str">
            <v>普通</v>
          </cell>
          <cell r="AL106" t="str">
            <v>普通</v>
          </cell>
          <cell r="AM106" t="str">
            <v>水道</v>
          </cell>
          <cell r="AN106" t="str">
            <v>都市ガス</v>
          </cell>
          <cell r="AO106" t="str">
            <v>処理区域外</v>
          </cell>
          <cell r="AQ106">
            <v>0</v>
          </cell>
          <cell r="AR106">
            <v>283.08</v>
          </cell>
          <cell r="AS106">
            <v>0</v>
          </cell>
          <cell r="AT106">
            <v>0</v>
          </cell>
          <cell r="AU106">
            <v>14.5</v>
          </cell>
          <cell r="AV106">
            <v>20</v>
          </cell>
          <cell r="AW106" t="str">
            <v>等高</v>
          </cell>
          <cell r="AX106">
            <v>0</v>
          </cell>
          <cell r="AY106">
            <v>0</v>
          </cell>
          <cell r="AZ106" t="str">
            <v>なし</v>
          </cell>
          <cell r="BA106" t="str">
            <v>なし</v>
          </cell>
          <cell r="BB106">
            <v>0</v>
          </cell>
          <cell r="BC106" t="str">
            <v>ほぼ長方形</v>
          </cell>
          <cell r="BD106" t="str">
            <v>中間画地</v>
          </cell>
          <cell r="BE106" t="str">
            <v>なし</v>
          </cell>
          <cell r="BF106">
            <v>0</v>
          </cell>
          <cell r="BG106" t="str">
            <v>記載なし</v>
          </cell>
          <cell r="BH106" t="str">
            <v>なし</v>
          </cell>
          <cell r="BI106">
            <v>0</v>
          </cell>
          <cell r="BJ106" t="str">
            <v>記載なし</v>
          </cell>
          <cell r="BK106" t="str">
            <v>なし</v>
          </cell>
          <cell r="BL106">
            <v>0</v>
          </cell>
          <cell r="BM106" t="str">
            <v>記載なし</v>
          </cell>
          <cell r="BN106" t="str">
            <v>なし</v>
          </cell>
          <cell r="BO106">
            <v>0</v>
          </cell>
          <cell r="BP106">
            <v>0</v>
          </cell>
          <cell r="BQ106" t="str">
            <v>市街化調整区域</v>
          </cell>
          <cell r="BR106" t="str">
            <v>その他</v>
          </cell>
          <cell r="BS106" t="str">
            <v>その他</v>
          </cell>
          <cell r="BT106">
            <v>0</v>
          </cell>
          <cell r="BV106">
            <v>0</v>
          </cell>
          <cell r="BX106">
            <v>0</v>
          </cell>
          <cell r="BY106">
            <v>0</v>
          </cell>
          <cell r="BZ106">
            <v>0</v>
          </cell>
          <cell r="CB106">
            <v>0</v>
          </cell>
          <cell r="CC106">
            <v>0</v>
          </cell>
          <cell r="CD106">
            <v>0</v>
          </cell>
          <cell r="CE106">
            <v>0</v>
          </cell>
          <cell r="CF106">
            <v>0</v>
          </cell>
          <cell r="CG106">
            <v>0</v>
          </cell>
          <cell r="CH106">
            <v>50</v>
          </cell>
          <cell r="CI106">
            <v>50</v>
          </cell>
          <cell r="CJ106">
            <v>100</v>
          </cell>
          <cell r="CK106">
            <v>100</v>
          </cell>
          <cell r="CL106" t="str">
            <v>なし</v>
          </cell>
          <cell r="CM106">
            <v>0</v>
          </cell>
          <cell r="CN106">
            <v>0</v>
          </cell>
          <cell r="CO106" t="str">
            <v>住宅用地</v>
          </cell>
          <cell r="CP106" t="str">
            <v>なし</v>
          </cell>
          <cell r="CQ106" t="str">
            <v>ワイズマート市川大野</v>
          </cell>
          <cell r="CR106">
            <v>780</v>
          </cell>
          <cell r="CS106" t="str">
            <v>大柏</v>
          </cell>
          <cell r="CT106">
            <v>900</v>
          </cell>
          <cell r="CU106" t="str">
            <v>第五</v>
          </cell>
          <cell r="CV106">
            <v>1300</v>
          </cell>
          <cell r="CW106" t="str">
            <v>歯科大</v>
          </cell>
          <cell r="CX106">
            <v>3360</v>
          </cell>
          <cell r="CY106" t="str">
            <v>大柏出張所</v>
          </cell>
          <cell r="CZ106">
            <v>1050</v>
          </cell>
          <cell r="DA106" t="str">
            <v>迎米児童</v>
          </cell>
          <cell r="DB106">
            <v>180</v>
          </cell>
          <cell r="DC106">
            <v>1358</v>
          </cell>
          <cell r="DD106" t="str">
            <v>普通</v>
          </cell>
          <cell r="DE106">
            <v>0.01</v>
          </cell>
          <cell r="DF106" t="str">
            <v>北</v>
          </cell>
          <cell r="DG106">
            <v>0</v>
          </cell>
          <cell r="DI106">
            <v>14.5</v>
          </cell>
        </row>
        <row r="107">
          <cell r="B107">
            <v>105</v>
          </cell>
          <cell r="C107">
            <v>449</v>
          </cell>
          <cell r="D107" t="str">
            <v>取-8</v>
          </cell>
          <cell r="E107" t="str">
            <v>大野町２丁目１００４－２</v>
          </cell>
          <cell r="F107" t="str">
            <v>大野町２－１００４－</v>
          </cell>
          <cell r="G107" t="str">
            <v>市川直哉</v>
          </cell>
          <cell r="H107" t="str">
            <v>金井康雄</v>
          </cell>
          <cell r="K107" t="str">
            <v>標準住宅地</v>
          </cell>
          <cell r="L107" t="str">
            <v>建付地</v>
          </cell>
          <cell r="M107" t="str">
            <v>宅地</v>
          </cell>
          <cell r="N107">
            <v>30800000</v>
          </cell>
          <cell r="O107">
            <v>24800000</v>
          </cell>
          <cell r="P107">
            <v>162634</v>
          </cell>
          <cell r="Q107">
            <v>6000000</v>
          </cell>
          <cell r="R107">
            <v>51827</v>
          </cell>
          <cell r="S107">
            <v>0</v>
          </cell>
          <cell r="T107">
            <v>20070518</v>
          </cell>
          <cell r="U107" t="str">
            <v>登記原因日</v>
          </cell>
          <cell r="V107" t="str">
            <v>なし</v>
          </cell>
          <cell r="X107">
            <v>0</v>
          </cell>
          <cell r="Y107">
            <v>0</v>
          </cell>
          <cell r="Z107">
            <v>100</v>
          </cell>
          <cell r="AA107" t="str">
            <v>あり</v>
          </cell>
          <cell r="AB107">
            <v>100</v>
          </cell>
          <cell r="AC107" t="str">
            <v>南東</v>
          </cell>
          <cell r="AD107">
            <v>6</v>
          </cell>
          <cell r="AE107" t="str">
            <v>アスファルト</v>
          </cell>
          <cell r="AF107" t="str">
            <v>市道</v>
          </cell>
          <cell r="AG107" t="str">
            <v>普通</v>
          </cell>
          <cell r="AH107" t="str">
            <v>ＪＲ武蔵野</v>
          </cell>
          <cell r="AI107" t="str">
            <v>市川大野</v>
          </cell>
          <cell r="AJ107">
            <v>900</v>
          </cell>
          <cell r="AK107" t="str">
            <v>普通</v>
          </cell>
          <cell r="AL107" t="str">
            <v>普通</v>
          </cell>
          <cell r="AM107" t="str">
            <v>水道</v>
          </cell>
          <cell r="AN107" t="str">
            <v>都市ガス</v>
          </cell>
          <cell r="AO107" t="str">
            <v>処理区域外</v>
          </cell>
          <cell r="AP107">
            <v>0</v>
          </cell>
          <cell r="AQ107" t="str">
            <v>一部外井戸</v>
          </cell>
          <cell r="AR107">
            <v>152.49</v>
          </cell>
          <cell r="AS107">
            <v>0</v>
          </cell>
          <cell r="AT107">
            <v>0</v>
          </cell>
          <cell r="AU107">
            <v>9.5</v>
          </cell>
          <cell r="AV107">
            <v>11.5</v>
          </cell>
          <cell r="AW107" t="str">
            <v>等高</v>
          </cell>
          <cell r="AX107">
            <v>0</v>
          </cell>
          <cell r="AY107">
            <v>0</v>
          </cell>
          <cell r="AZ107" t="str">
            <v>なし</v>
          </cell>
          <cell r="BA107" t="str">
            <v>なし</v>
          </cell>
          <cell r="BB107">
            <v>0</v>
          </cell>
          <cell r="BC107" t="str">
            <v>長方形</v>
          </cell>
          <cell r="BD107" t="str">
            <v>中間画地</v>
          </cell>
          <cell r="BE107" t="str">
            <v>なし</v>
          </cell>
          <cell r="BF107">
            <v>0</v>
          </cell>
          <cell r="BG107" t="str">
            <v>記載なし</v>
          </cell>
          <cell r="BH107" t="str">
            <v>なし</v>
          </cell>
          <cell r="BI107">
            <v>0</v>
          </cell>
          <cell r="BJ107" t="str">
            <v>記載なし</v>
          </cell>
          <cell r="BK107" t="str">
            <v>なし</v>
          </cell>
          <cell r="BL107">
            <v>0</v>
          </cell>
          <cell r="BM107" t="str">
            <v>記載なし</v>
          </cell>
          <cell r="BN107" t="str">
            <v>なし</v>
          </cell>
          <cell r="BO107">
            <v>0</v>
          </cell>
          <cell r="BP107">
            <v>0</v>
          </cell>
          <cell r="BQ107" t="str">
            <v>市街化調整区域</v>
          </cell>
          <cell r="BR107" t="str">
            <v>その他</v>
          </cell>
          <cell r="BS107" t="str">
            <v>その他</v>
          </cell>
          <cell r="BT107">
            <v>0</v>
          </cell>
          <cell r="BV107">
            <v>0</v>
          </cell>
          <cell r="BX107">
            <v>0</v>
          </cell>
          <cell r="BY107">
            <v>0</v>
          </cell>
          <cell r="BZ107">
            <v>0</v>
          </cell>
          <cell r="CB107">
            <v>0</v>
          </cell>
          <cell r="CC107">
            <v>0</v>
          </cell>
          <cell r="CD107">
            <v>0</v>
          </cell>
          <cell r="CE107">
            <v>0</v>
          </cell>
          <cell r="CF107">
            <v>0</v>
          </cell>
          <cell r="CG107">
            <v>0</v>
          </cell>
          <cell r="CH107">
            <v>50</v>
          </cell>
          <cell r="CI107">
            <v>50</v>
          </cell>
          <cell r="CJ107">
            <v>100</v>
          </cell>
          <cell r="CK107">
            <v>100</v>
          </cell>
          <cell r="CL107" t="str">
            <v>なし</v>
          </cell>
          <cell r="CM107">
            <v>0</v>
          </cell>
          <cell r="CN107">
            <v>0</v>
          </cell>
          <cell r="CO107" t="str">
            <v>住宅用地</v>
          </cell>
          <cell r="CP107">
            <v>135000</v>
          </cell>
          <cell r="CQ107" t="str">
            <v>マルエツ市川大野</v>
          </cell>
          <cell r="CR107">
            <v>490</v>
          </cell>
          <cell r="CS107" t="str">
            <v>大柏</v>
          </cell>
          <cell r="CT107">
            <v>730</v>
          </cell>
          <cell r="CU107" t="str">
            <v>第五</v>
          </cell>
          <cell r="CV107">
            <v>970</v>
          </cell>
          <cell r="CW107" t="str">
            <v>歯科大</v>
          </cell>
          <cell r="CX107">
            <v>3890</v>
          </cell>
          <cell r="CY107" t="str">
            <v>大柏主張所</v>
          </cell>
          <cell r="CZ107">
            <v>460</v>
          </cell>
          <cell r="DA107" t="str">
            <v>こざと北</v>
          </cell>
          <cell r="DB107">
            <v>200</v>
          </cell>
          <cell r="DC107">
            <v>1250</v>
          </cell>
          <cell r="DD107" t="str">
            <v>普通</v>
          </cell>
          <cell r="DE107">
            <v>0.01</v>
          </cell>
          <cell r="DF107" t="str">
            <v>南</v>
          </cell>
          <cell r="DG107">
            <v>0</v>
          </cell>
          <cell r="DI107">
            <v>9.5</v>
          </cell>
        </row>
        <row r="108">
          <cell r="B108">
            <v>106</v>
          </cell>
          <cell r="C108">
            <v>54</v>
          </cell>
          <cell r="D108" t="str">
            <v>取-1</v>
          </cell>
          <cell r="E108" t="str">
            <v>下貝塚三丁目３４８番３</v>
          </cell>
          <cell r="F108" t="str">
            <v>下貝塚３－３２</v>
          </cell>
          <cell r="G108" t="str">
            <v>大蔵省</v>
          </cell>
          <cell r="H108" t="str">
            <v>医療法人社団嵐川</v>
          </cell>
          <cell r="K108" t="str">
            <v>その他住宅地</v>
          </cell>
          <cell r="L108" t="str">
            <v>更地</v>
          </cell>
          <cell r="M108" t="str">
            <v>雑種地</v>
          </cell>
          <cell r="N108">
            <v>26300000</v>
          </cell>
          <cell r="O108">
            <v>26300000</v>
          </cell>
          <cell r="P108">
            <v>53131</v>
          </cell>
          <cell r="Q108">
            <v>0</v>
          </cell>
          <cell r="R108">
            <v>0</v>
          </cell>
          <cell r="S108">
            <v>0</v>
          </cell>
          <cell r="T108">
            <v>20070727</v>
          </cell>
          <cell r="U108" t="str">
            <v>登記原因日</v>
          </cell>
          <cell r="V108" t="str">
            <v>なし</v>
          </cell>
          <cell r="X108">
            <v>0</v>
          </cell>
          <cell r="Y108">
            <v>0</v>
          </cell>
          <cell r="Z108">
            <v>100</v>
          </cell>
          <cell r="AA108" t="str">
            <v>なし</v>
          </cell>
          <cell r="AB108">
            <v>100</v>
          </cell>
          <cell r="AC108" t="str">
            <v>北東</v>
          </cell>
          <cell r="AD108">
            <v>6.9</v>
          </cell>
          <cell r="AE108" t="str">
            <v>アスファルト</v>
          </cell>
          <cell r="AF108" t="str">
            <v>市道</v>
          </cell>
          <cell r="AG108" t="str">
            <v>普通</v>
          </cell>
          <cell r="AH108" t="str">
            <v>ＪＲ武蔵野</v>
          </cell>
          <cell r="AI108" t="str">
            <v>船橋法典</v>
          </cell>
          <cell r="AJ108">
            <v>2000</v>
          </cell>
          <cell r="AK108" t="str">
            <v>普通</v>
          </cell>
          <cell r="AL108" t="str">
            <v>普通</v>
          </cell>
          <cell r="AM108" t="str">
            <v>水道</v>
          </cell>
          <cell r="AN108" t="str">
            <v>都市ガス</v>
          </cell>
          <cell r="AO108" t="str">
            <v>処理区域外</v>
          </cell>
          <cell r="AP108">
            <v>0</v>
          </cell>
          <cell r="AQ108">
            <v>0</v>
          </cell>
          <cell r="AR108">
            <v>495</v>
          </cell>
          <cell r="AS108">
            <v>0</v>
          </cell>
          <cell r="AT108">
            <v>0</v>
          </cell>
          <cell r="AU108">
            <v>15</v>
          </cell>
          <cell r="AV108">
            <v>33</v>
          </cell>
          <cell r="AW108" t="str">
            <v>等高</v>
          </cell>
          <cell r="AX108">
            <v>0</v>
          </cell>
          <cell r="AY108">
            <v>0</v>
          </cell>
          <cell r="AZ108" t="str">
            <v>なし</v>
          </cell>
          <cell r="BA108" t="str">
            <v>なし</v>
          </cell>
          <cell r="BB108">
            <v>0</v>
          </cell>
          <cell r="BC108" t="str">
            <v>長方形</v>
          </cell>
          <cell r="BD108" t="str">
            <v>中間画地</v>
          </cell>
          <cell r="BE108" t="str">
            <v>なし</v>
          </cell>
          <cell r="BF108">
            <v>0</v>
          </cell>
          <cell r="BG108" t="str">
            <v>記載なし</v>
          </cell>
          <cell r="BH108" t="str">
            <v>なし</v>
          </cell>
          <cell r="BI108">
            <v>0</v>
          </cell>
          <cell r="BJ108" t="str">
            <v>記載なし</v>
          </cell>
          <cell r="BK108" t="str">
            <v>なし</v>
          </cell>
          <cell r="BL108">
            <v>0</v>
          </cell>
          <cell r="BM108" t="str">
            <v>記載なし</v>
          </cell>
          <cell r="BN108" t="str">
            <v>なし</v>
          </cell>
          <cell r="BO108">
            <v>0</v>
          </cell>
          <cell r="BP108">
            <v>0</v>
          </cell>
          <cell r="BQ108" t="str">
            <v>市街化調整区域</v>
          </cell>
          <cell r="BR108" t="str">
            <v>その他</v>
          </cell>
          <cell r="BS108" t="str">
            <v>その他</v>
          </cell>
          <cell r="BT108">
            <v>0</v>
          </cell>
          <cell r="BV108">
            <v>0</v>
          </cell>
          <cell r="BX108">
            <v>0</v>
          </cell>
          <cell r="BY108">
            <v>0</v>
          </cell>
          <cell r="BZ108">
            <v>0</v>
          </cell>
          <cell r="CB108">
            <v>0</v>
          </cell>
          <cell r="CC108">
            <v>0</v>
          </cell>
          <cell r="CD108">
            <v>0</v>
          </cell>
          <cell r="CE108">
            <v>0</v>
          </cell>
          <cell r="CF108">
            <v>0</v>
          </cell>
          <cell r="CG108">
            <v>0</v>
          </cell>
          <cell r="CH108">
            <v>50</v>
          </cell>
          <cell r="CI108">
            <v>50</v>
          </cell>
          <cell r="CJ108">
            <v>100</v>
          </cell>
          <cell r="CK108">
            <v>100</v>
          </cell>
          <cell r="CL108" t="str">
            <v>なし</v>
          </cell>
          <cell r="CM108">
            <v>0</v>
          </cell>
          <cell r="CN108">
            <v>0</v>
          </cell>
          <cell r="CO108" t="str">
            <v>自用</v>
          </cell>
          <cell r="CP108">
            <v>0</v>
          </cell>
          <cell r="CQ108" t="str">
            <v>否</v>
          </cell>
          <cell r="CR108">
            <v>0</v>
          </cell>
          <cell r="CS108">
            <v>0</v>
          </cell>
          <cell r="CT108">
            <v>0</v>
          </cell>
          <cell r="CU108">
            <v>1</v>
          </cell>
          <cell r="CV108">
            <v>0</v>
          </cell>
          <cell r="CW108">
            <v>0</v>
          </cell>
          <cell r="CX108">
            <v>0</v>
          </cell>
          <cell r="CY108">
            <v>0</v>
          </cell>
          <cell r="CZ108">
            <v>0</v>
          </cell>
          <cell r="DA108">
            <v>0</v>
          </cell>
          <cell r="DB108">
            <v>0</v>
          </cell>
          <cell r="DC108">
            <v>0</v>
          </cell>
          <cell r="DD108">
            <v>0</v>
          </cell>
          <cell r="DE108">
            <v>0</v>
          </cell>
          <cell r="DF108">
            <v>0</v>
          </cell>
          <cell r="DG108">
            <v>0</v>
          </cell>
          <cell r="DI108">
            <v>15</v>
          </cell>
        </row>
        <row r="109">
          <cell r="B109">
            <v>107</v>
          </cell>
          <cell r="C109">
            <v>803</v>
          </cell>
          <cell r="D109" t="str">
            <v>取-2</v>
          </cell>
          <cell r="E109" t="str">
            <v>北方町四丁目２３５０番６</v>
          </cell>
          <cell r="F109" t="str">
            <v>北方町四丁目</v>
          </cell>
          <cell r="G109" t="str">
            <v>山下春江</v>
          </cell>
          <cell r="H109" t="str">
            <v>吉橋一</v>
          </cell>
          <cell r="K109" t="str">
            <v>その他</v>
          </cell>
          <cell r="L109" t="str">
            <v>更地</v>
          </cell>
          <cell r="M109" t="str">
            <v>雑種地</v>
          </cell>
          <cell r="N109">
            <v>10018800</v>
          </cell>
          <cell r="O109">
            <v>10018800</v>
          </cell>
          <cell r="P109">
            <v>54450</v>
          </cell>
          <cell r="Q109">
            <v>0</v>
          </cell>
          <cell r="R109">
            <v>0</v>
          </cell>
          <cell r="S109">
            <v>0</v>
          </cell>
          <cell r="T109">
            <v>20070904</v>
          </cell>
          <cell r="U109" t="str">
            <v>登記原因日</v>
          </cell>
          <cell r="V109" t="str">
            <v>なし</v>
          </cell>
          <cell r="X109">
            <v>0</v>
          </cell>
          <cell r="Y109">
            <v>0</v>
          </cell>
          <cell r="Z109">
            <v>100</v>
          </cell>
          <cell r="AA109" t="str">
            <v>なし</v>
          </cell>
          <cell r="AB109">
            <v>100</v>
          </cell>
          <cell r="AC109" t="str">
            <v>北東</v>
          </cell>
          <cell r="AD109">
            <v>6</v>
          </cell>
          <cell r="AE109" t="str">
            <v>アスファルト</v>
          </cell>
          <cell r="AF109" t="str">
            <v>私道</v>
          </cell>
          <cell r="AG109" t="str">
            <v>普通</v>
          </cell>
          <cell r="AH109" t="str">
            <v>ＪＲ武蔵野</v>
          </cell>
          <cell r="AI109" t="str">
            <v>船橋法典</v>
          </cell>
          <cell r="AJ109">
            <v>2100</v>
          </cell>
          <cell r="AK109" t="str">
            <v>普通</v>
          </cell>
          <cell r="AL109" t="str">
            <v>普通</v>
          </cell>
          <cell r="AM109" t="str">
            <v>なし</v>
          </cell>
          <cell r="AN109" t="str">
            <v>なし</v>
          </cell>
          <cell r="AO109" t="str">
            <v>なし</v>
          </cell>
          <cell r="AP109">
            <v>0</v>
          </cell>
          <cell r="AQ109">
            <v>0</v>
          </cell>
          <cell r="AR109">
            <v>184</v>
          </cell>
          <cell r="AS109">
            <v>0</v>
          </cell>
          <cell r="AT109">
            <v>0</v>
          </cell>
          <cell r="AU109">
            <v>11.1</v>
          </cell>
          <cell r="AV109">
            <v>16.7</v>
          </cell>
          <cell r="AW109" t="str">
            <v>等高</v>
          </cell>
          <cell r="AX109">
            <v>0</v>
          </cell>
          <cell r="AY109">
            <v>0</v>
          </cell>
          <cell r="AZ109" t="str">
            <v>なし</v>
          </cell>
          <cell r="BA109" t="str">
            <v>なし</v>
          </cell>
          <cell r="BB109">
            <v>0</v>
          </cell>
          <cell r="BC109" t="str">
            <v>長方形</v>
          </cell>
          <cell r="BD109" t="str">
            <v>中間画地</v>
          </cell>
          <cell r="BE109" t="str">
            <v>なし</v>
          </cell>
          <cell r="BF109">
            <v>0</v>
          </cell>
          <cell r="BG109" t="str">
            <v>記載なし</v>
          </cell>
          <cell r="BH109" t="str">
            <v>なし</v>
          </cell>
          <cell r="BI109">
            <v>0</v>
          </cell>
          <cell r="BJ109" t="str">
            <v>記載なし</v>
          </cell>
          <cell r="BK109" t="str">
            <v>なし</v>
          </cell>
          <cell r="BL109">
            <v>0</v>
          </cell>
          <cell r="BM109" t="str">
            <v>記載なし</v>
          </cell>
          <cell r="BN109" t="str">
            <v>なし</v>
          </cell>
          <cell r="BO109">
            <v>0</v>
          </cell>
          <cell r="BP109">
            <v>0</v>
          </cell>
          <cell r="BQ109" t="str">
            <v>市街化調整区域</v>
          </cell>
          <cell r="BR109" t="str">
            <v>その他</v>
          </cell>
          <cell r="BS109" t="str">
            <v>その他</v>
          </cell>
          <cell r="BT109">
            <v>0</v>
          </cell>
          <cell r="BV109">
            <v>0</v>
          </cell>
          <cell r="BX109">
            <v>0</v>
          </cell>
          <cell r="BY109">
            <v>0</v>
          </cell>
          <cell r="BZ109">
            <v>0</v>
          </cell>
          <cell r="CB109">
            <v>0</v>
          </cell>
          <cell r="CC109">
            <v>0</v>
          </cell>
          <cell r="CD109">
            <v>0</v>
          </cell>
          <cell r="CE109">
            <v>0</v>
          </cell>
          <cell r="CF109">
            <v>0</v>
          </cell>
          <cell r="CG109">
            <v>0</v>
          </cell>
          <cell r="CH109">
            <v>50</v>
          </cell>
          <cell r="CI109">
            <v>50</v>
          </cell>
          <cell r="CJ109">
            <v>100</v>
          </cell>
          <cell r="CK109">
            <v>100</v>
          </cell>
          <cell r="CL109" t="str">
            <v>なし</v>
          </cell>
          <cell r="CM109">
            <v>0</v>
          </cell>
          <cell r="CN109">
            <v>0</v>
          </cell>
          <cell r="CO109" t="str">
            <v>自用</v>
          </cell>
          <cell r="CP109">
            <v>0</v>
          </cell>
          <cell r="CQ109" t="str">
            <v>否</v>
          </cell>
          <cell r="CR109">
            <v>0</v>
          </cell>
          <cell r="CS109">
            <v>0</v>
          </cell>
          <cell r="CT109">
            <v>0</v>
          </cell>
          <cell r="CU109">
            <v>1</v>
          </cell>
          <cell r="CV109">
            <v>0</v>
          </cell>
          <cell r="CW109">
            <v>0</v>
          </cell>
          <cell r="CX109">
            <v>0</v>
          </cell>
          <cell r="CY109">
            <v>0</v>
          </cell>
          <cell r="CZ109">
            <v>0</v>
          </cell>
          <cell r="DA109">
            <v>0</v>
          </cell>
          <cell r="DB109">
            <v>0</v>
          </cell>
          <cell r="DC109">
            <v>0</v>
          </cell>
          <cell r="DD109">
            <v>0</v>
          </cell>
          <cell r="DE109">
            <v>0</v>
          </cell>
          <cell r="DF109">
            <v>0</v>
          </cell>
          <cell r="DG109">
            <v>0</v>
          </cell>
          <cell r="DI109">
            <v>11.1</v>
          </cell>
        </row>
        <row r="110">
          <cell r="B110">
            <v>108</v>
          </cell>
          <cell r="C110">
            <v>455</v>
          </cell>
          <cell r="D110" t="str">
            <v>取-3</v>
          </cell>
          <cell r="E110" t="str">
            <v>大野町２丁目９８０番１０外</v>
          </cell>
          <cell r="F110">
            <v>0</v>
          </cell>
          <cell r="G110" t="str">
            <v>正栄不動産㈱</v>
          </cell>
          <cell r="H110" t="str">
            <v>佐伯訓紀・佐伯美惠子</v>
          </cell>
          <cell r="K110" t="str">
            <v>その他住宅地</v>
          </cell>
          <cell r="L110" t="str">
            <v>更地</v>
          </cell>
          <cell r="M110" t="str">
            <v>雑種地</v>
          </cell>
          <cell r="N110">
            <v>15200000</v>
          </cell>
          <cell r="O110">
            <v>15200000</v>
          </cell>
          <cell r="P110">
            <v>57576</v>
          </cell>
          <cell r="Q110">
            <v>0</v>
          </cell>
          <cell r="R110">
            <v>0</v>
          </cell>
          <cell r="S110">
            <v>0</v>
          </cell>
          <cell r="T110">
            <v>20070626</v>
          </cell>
          <cell r="U110" t="str">
            <v>登記原因日</v>
          </cell>
          <cell r="V110" t="str">
            <v>なし</v>
          </cell>
          <cell r="X110">
            <v>0</v>
          </cell>
          <cell r="Y110">
            <v>0</v>
          </cell>
          <cell r="Z110">
            <v>100</v>
          </cell>
          <cell r="AA110" t="str">
            <v>なし</v>
          </cell>
          <cell r="AB110">
            <v>100</v>
          </cell>
          <cell r="AC110" t="str">
            <v>東</v>
          </cell>
          <cell r="AD110">
            <v>5</v>
          </cell>
          <cell r="AE110" t="str">
            <v>アスファルト</v>
          </cell>
          <cell r="AF110" t="str">
            <v>私道</v>
          </cell>
          <cell r="AG110" t="str">
            <v>行き止まり</v>
          </cell>
          <cell r="AH110" t="str">
            <v>ＪＲ武蔵野</v>
          </cell>
          <cell r="AI110" t="str">
            <v>市川大野</v>
          </cell>
          <cell r="AJ110">
            <v>900</v>
          </cell>
          <cell r="AK110" t="str">
            <v>普通</v>
          </cell>
          <cell r="AL110" t="str">
            <v>普通</v>
          </cell>
          <cell r="AM110" t="str">
            <v>引き込み可</v>
          </cell>
          <cell r="AN110" t="str">
            <v>なし</v>
          </cell>
          <cell r="AO110" t="str">
            <v>なし</v>
          </cell>
          <cell r="AP110">
            <v>0</v>
          </cell>
          <cell r="AQ110">
            <v>0</v>
          </cell>
          <cell r="AR110">
            <v>314.02</v>
          </cell>
          <cell r="AS110">
            <v>0</v>
          </cell>
          <cell r="AT110">
            <v>50.02</v>
          </cell>
          <cell r="AU110">
            <v>16.600000000000001</v>
          </cell>
          <cell r="AV110">
            <v>16.2</v>
          </cell>
          <cell r="AW110" t="str">
            <v>高</v>
          </cell>
          <cell r="AX110">
            <v>0</v>
          </cell>
          <cell r="AY110">
            <v>0.5</v>
          </cell>
          <cell r="AZ110" t="str">
            <v>なし</v>
          </cell>
          <cell r="BA110" t="str">
            <v>なし</v>
          </cell>
          <cell r="BB110">
            <v>0</v>
          </cell>
          <cell r="BC110" t="str">
            <v>ほぼ正方形</v>
          </cell>
          <cell r="BD110" t="str">
            <v>中間画地</v>
          </cell>
          <cell r="BE110" t="str">
            <v>なし</v>
          </cell>
          <cell r="BF110">
            <v>0</v>
          </cell>
          <cell r="BG110" t="str">
            <v>記載なし</v>
          </cell>
          <cell r="BH110" t="str">
            <v>なし</v>
          </cell>
          <cell r="BI110">
            <v>0</v>
          </cell>
          <cell r="BJ110" t="str">
            <v>記載なし</v>
          </cell>
          <cell r="BK110" t="str">
            <v>なし</v>
          </cell>
          <cell r="BL110">
            <v>0</v>
          </cell>
          <cell r="BM110" t="str">
            <v>記載なし</v>
          </cell>
          <cell r="BN110" t="str">
            <v>なし</v>
          </cell>
          <cell r="BO110">
            <v>0</v>
          </cell>
          <cell r="BP110">
            <v>0</v>
          </cell>
          <cell r="BQ110" t="str">
            <v>市街化調整区域</v>
          </cell>
          <cell r="BR110" t="str">
            <v>その他</v>
          </cell>
          <cell r="BS110" t="str">
            <v>その他</v>
          </cell>
          <cell r="BT110">
            <v>0</v>
          </cell>
          <cell r="BV110">
            <v>0</v>
          </cell>
          <cell r="BX110">
            <v>0</v>
          </cell>
          <cell r="BY110">
            <v>0</v>
          </cell>
          <cell r="BZ110">
            <v>0</v>
          </cell>
          <cell r="CB110">
            <v>0</v>
          </cell>
          <cell r="CC110">
            <v>0</v>
          </cell>
          <cell r="CD110">
            <v>0</v>
          </cell>
          <cell r="CE110">
            <v>0</v>
          </cell>
          <cell r="CF110">
            <v>0</v>
          </cell>
          <cell r="CG110">
            <v>0</v>
          </cell>
          <cell r="CH110">
            <v>50</v>
          </cell>
          <cell r="CI110">
            <v>50</v>
          </cell>
          <cell r="CJ110">
            <v>100</v>
          </cell>
          <cell r="CK110">
            <v>100</v>
          </cell>
          <cell r="CL110" t="str">
            <v>なし</v>
          </cell>
          <cell r="CM110">
            <v>0</v>
          </cell>
          <cell r="CN110">
            <v>0</v>
          </cell>
          <cell r="CO110" t="str">
            <v>自用</v>
          </cell>
          <cell r="CP110">
            <v>0</v>
          </cell>
          <cell r="CQ110" t="str">
            <v>否</v>
          </cell>
          <cell r="CR110">
            <v>0</v>
          </cell>
          <cell r="CS110">
            <v>0</v>
          </cell>
          <cell r="CT110">
            <v>0</v>
          </cell>
          <cell r="CU110">
            <v>1</v>
          </cell>
          <cell r="CV110">
            <v>0</v>
          </cell>
          <cell r="CW110">
            <v>0</v>
          </cell>
          <cell r="CX110">
            <v>0</v>
          </cell>
          <cell r="CY110">
            <v>0</v>
          </cell>
          <cell r="CZ110">
            <v>0</v>
          </cell>
          <cell r="DA110">
            <v>0</v>
          </cell>
          <cell r="DB110">
            <v>0</v>
          </cell>
          <cell r="DC110">
            <v>0</v>
          </cell>
          <cell r="DD110">
            <v>0</v>
          </cell>
          <cell r="DE110">
            <v>0</v>
          </cell>
          <cell r="DF110">
            <v>0</v>
          </cell>
          <cell r="DG110">
            <v>0</v>
          </cell>
          <cell r="DI110">
            <v>16.600000000000001</v>
          </cell>
        </row>
        <row r="111">
          <cell r="B111">
            <v>109</v>
          </cell>
          <cell r="C111">
            <v>546</v>
          </cell>
          <cell r="D111" t="str">
            <v>取-4</v>
          </cell>
          <cell r="E111" t="str">
            <v>東国分一丁目１６１８番１</v>
          </cell>
          <cell r="F111" t="str">
            <v>東国分一丁目18</v>
          </cell>
          <cell r="G111" t="str">
            <v>石橋睦美</v>
          </cell>
          <cell r="H111" t="str">
            <v>松塚幹雄</v>
          </cell>
          <cell r="K111" t="str">
            <v>その他</v>
          </cell>
          <cell r="L111" t="str">
            <v>更地</v>
          </cell>
          <cell r="M111" t="str">
            <v>畑</v>
          </cell>
          <cell r="N111">
            <v>33390000</v>
          </cell>
          <cell r="O111">
            <v>33390000</v>
          </cell>
          <cell r="P111">
            <v>63600</v>
          </cell>
          <cell r="Q111">
            <v>0</v>
          </cell>
          <cell r="R111">
            <v>0</v>
          </cell>
          <cell r="S111">
            <v>0</v>
          </cell>
          <cell r="T111">
            <v>20070806</v>
          </cell>
          <cell r="U111" t="str">
            <v>登記原因日</v>
          </cell>
          <cell r="V111" t="str">
            <v>なし</v>
          </cell>
          <cell r="X111">
            <v>0</v>
          </cell>
          <cell r="Y111">
            <v>0</v>
          </cell>
          <cell r="Z111">
            <v>100</v>
          </cell>
          <cell r="AA111" t="str">
            <v>なし</v>
          </cell>
          <cell r="AB111">
            <v>100</v>
          </cell>
          <cell r="AC111" t="str">
            <v>東</v>
          </cell>
          <cell r="AD111">
            <v>4</v>
          </cell>
          <cell r="AE111" t="str">
            <v>アスファルト</v>
          </cell>
          <cell r="AF111" t="str">
            <v>市道</v>
          </cell>
          <cell r="AG111" t="str">
            <v>普通</v>
          </cell>
          <cell r="AH111" t="str">
            <v>ＪＲ総武</v>
          </cell>
          <cell r="AI111" t="str">
            <v>市川</v>
          </cell>
          <cell r="AJ111">
            <v>2600</v>
          </cell>
          <cell r="AK111" t="str">
            <v>普通</v>
          </cell>
          <cell r="AL111" t="str">
            <v>普通</v>
          </cell>
          <cell r="AM111" t="str">
            <v>なし</v>
          </cell>
          <cell r="AN111" t="str">
            <v>なし</v>
          </cell>
          <cell r="AO111" t="str">
            <v>なし</v>
          </cell>
          <cell r="AP111">
            <v>0</v>
          </cell>
          <cell r="AQ111">
            <v>0</v>
          </cell>
          <cell r="AR111">
            <v>525</v>
          </cell>
          <cell r="AS111">
            <v>0</v>
          </cell>
          <cell r="AT111">
            <v>0</v>
          </cell>
          <cell r="AU111">
            <v>14</v>
          </cell>
          <cell r="AV111">
            <v>35</v>
          </cell>
          <cell r="AW111" t="str">
            <v>高</v>
          </cell>
          <cell r="AX111">
            <v>0.5</v>
          </cell>
          <cell r="AY111">
            <v>0.5</v>
          </cell>
          <cell r="AZ111" t="str">
            <v>なし</v>
          </cell>
          <cell r="BA111" t="str">
            <v>なし</v>
          </cell>
          <cell r="BB111">
            <v>0</v>
          </cell>
          <cell r="BC111" t="str">
            <v>長方形</v>
          </cell>
          <cell r="BD111" t="str">
            <v>中間画地</v>
          </cell>
          <cell r="BE111" t="str">
            <v>なし</v>
          </cell>
          <cell r="BF111">
            <v>0</v>
          </cell>
          <cell r="BG111" t="str">
            <v>記載なし</v>
          </cell>
          <cell r="BH111" t="str">
            <v>なし</v>
          </cell>
          <cell r="BI111">
            <v>0</v>
          </cell>
          <cell r="BJ111" t="str">
            <v>記載なし</v>
          </cell>
          <cell r="BK111" t="str">
            <v>なし</v>
          </cell>
          <cell r="BL111">
            <v>0</v>
          </cell>
          <cell r="BM111" t="str">
            <v>記載なし</v>
          </cell>
          <cell r="BN111" t="str">
            <v>なし</v>
          </cell>
          <cell r="BO111">
            <v>0</v>
          </cell>
          <cell r="BP111">
            <v>0</v>
          </cell>
          <cell r="BQ111" t="str">
            <v>市街化調整区域</v>
          </cell>
          <cell r="BR111" t="str">
            <v>その他</v>
          </cell>
          <cell r="BS111" t="str">
            <v>その他</v>
          </cell>
          <cell r="BT111">
            <v>0</v>
          </cell>
          <cell r="BV111">
            <v>0</v>
          </cell>
          <cell r="BX111">
            <v>0</v>
          </cell>
          <cell r="BY111">
            <v>0</v>
          </cell>
          <cell r="BZ111">
            <v>0</v>
          </cell>
          <cell r="CB111">
            <v>0</v>
          </cell>
          <cell r="CC111">
            <v>0</v>
          </cell>
          <cell r="CD111">
            <v>0</v>
          </cell>
          <cell r="CE111">
            <v>0</v>
          </cell>
          <cell r="CF111">
            <v>0</v>
          </cell>
          <cell r="CG111">
            <v>0</v>
          </cell>
          <cell r="CH111">
            <v>50</v>
          </cell>
          <cell r="CI111">
            <v>50</v>
          </cell>
          <cell r="CJ111">
            <v>100</v>
          </cell>
          <cell r="CK111">
            <v>100</v>
          </cell>
          <cell r="CL111" t="str">
            <v>なし</v>
          </cell>
          <cell r="CM111">
            <v>0</v>
          </cell>
          <cell r="CN111">
            <v>0</v>
          </cell>
          <cell r="CO111" t="str">
            <v>自用</v>
          </cell>
          <cell r="CP111">
            <v>0</v>
          </cell>
          <cell r="CQ111" t="str">
            <v>否</v>
          </cell>
          <cell r="CR111">
            <v>0</v>
          </cell>
          <cell r="CS111">
            <v>0</v>
          </cell>
          <cell r="CT111">
            <v>0</v>
          </cell>
          <cell r="CU111">
            <v>1</v>
          </cell>
          <cell r="CV111">
            <v>0</v>
          </cell>
          <cell r="CW111">
            <v>0</v>
          </cell>
          <cell r="CX111">
            <v>0</v>
          </cell>
          <cell r="CY111">
            <v>0</v>
          </cell>
          <cell r="CZ111">
            <v>0</v>
          </cell>
          <cell r="DA111">
            <v>0</v>
          </cell>
          <cell r="DB111">
            <v>0</v>
          </cell>
          <cell r="DC111">
            <v>0</v>
          </cell>
          <cell r="DD111">
            <v>0</v>
          </cell>
          <cell r="DE111">
            <v>0</v>
          </cell>
          <cell r="DF111">
            <v>0</v>
          </cell>
          <cell r="DG111">
            <v>0</v>
          </cell>
          <cell r="DI111">
            <v>14</v>
          </cell>
        </row>
        <row r="112">
          <cell r="B112">
            <v>110</v>
          </cell>
          <cell r="C112">
            <v>185</v>
          </cell>
          <cell r="D112" t="str">
            <v>取-1</v>
          </cell>
          <cell r="E112" t="str">
            <v>高石神２７番１</v>
          </cell>
          <cell r="F112" t="str">
            <v>高石神１４</v>
          </cell>
          <cell r="G112" t="str">
            <v>新世紀住宅開発有限会社</v>
          </cell>
          <cell r="H112" t="str">
            <v>株式会社ランドトリニティ</v>
          </cell>
          <cell r="K112" t="str">
            <v>路線商業地</v>
          </cell>
          <cell r="L112" t="str">
            <v>建付地</v>
          </cell>
          <cell r="M112" t="str">
            <v>宅地</v>
          </cell>
          <cell r="N112">
            <v>308267500</v>
          </cell>
          <cell r="O112">
            <v>300000000</v>
          </cell>
          <cell r="P112">
            <v>317911</v>
          </cell>
          <cell r="Q112">
            <v>8267500</v>
          </cell>
          <cell r="R112">
            <v>16156</v>
          </cell>
          <cell r="S112">
            <v>0</v>
          </cell>
          <cell r="T112">
            <v>20070126</v>
          </cell>
          <cell r="U112" t="str">
            <v>登記原因日</v>
          </cell>
          <cell r="V112" t="str">
            <v>なし</v>
          </cell>
          <cell r="X112">
            <v>0</v>
          </cell>
          <cell r="Y112">
            <v>0</v>
          </cell>
          <cell r="Z112">
            <v>100</v>
          </cell>
          <cell r="AA112" t="str">
            <v>あり</v>
          </cell>
          <cell r="AB112">
            <v>100</v>
          </cell>
          <cell r="AC112" t="str">
            <v>東</v>
          </cell>
          <cell r="AD112">
            <v>7</v>
          </cell>
          <cell r="AE112" t="str">
            <v>アスファルト</v>
          </cell>
          <cell r="AF112" t="str">
            <v>県道</v>
          </cell>
          <cell r="AG112" t="str">
            <v>普通</v>
          </cell>
          <cell r="AH112" t="str">
            <v>ＪＲ総武</v>
          </cell>
          <cell r="AI112" t="str">
            <v>下総中山</v>
          </cell>
          <cell r="AJ112">
            <v>780</v>
          </cell>
          <cell r="AK112" t="str">
            <v>普通</v>
          </cell>
          <cell r="AL112" t="str">
            <v>普通</v>
          </cell>
          <cell r="AM112" t="str">
            <v>水道</v>
          </cell>
          <cell r="AN112" t="str">
            <v>都市ガス</v>
          </cell>
          <cell r="AO112" t="str">
            <v>処理区域内</v>
          </cell>
          <cell r="AQ112">
            <v>0</v>
          </cell>
          <cell r="AR112">
            <v>892.56</v>
          </cell>
          <cell r="AS112">
            <v>943.66</v>
          </cell>
          <cell r="AT112">
            <v>0</v>
          </cell>
          <cell r="AU112">
            <v>34</v>
          </cell>
          <cell r="AV112">
            <v>35</v>
          </cell>
          <cell r="AW112" t="str">
            <v>等高</v>
          </cell>
          <cell r="AX112">
            <v>0</v>
          </cell>
          <cell r="AY112">
            <v>0</v>
          </cell>
          <cell r="AZ112" t="str">
            <v>なし</v>
          </cell>
          <cell r="BA112" t="str">
            <v>なし</v>
          </cell>
          <cell r="BB112">
            <v>0</v>
          </cell>
          <cell r="BC112" t="str">
            <v>不整形</v>
          </cell>
          <cell r="BD112" t="str">
            <v>二方路</v>
          </cell>
          <cell r="BE112" t="str">
            <v>西</v>
          </cell>
          <cell r="BF112">
            <v>3.5</v>
          </cell>
          <cell r="BG112" t="str">
            <v>記載なし</v>
          </cell>
          <cell r="BH112" t="str">
            <v>なし</v>
          </cell>
          <cell r="BI112">
            <v>0</v>
          </cell>
          <cell r="BJ112" t="str">
            <v>記載なし</v>
          </cell>
          <cell r="BK112" t="str">
            <v>なし</v>
          </cell>
          <cell r="BL112">
            <v>0</v>
          </cell>
          <cell r="BM112" t="str">
            <v>記載なし</v>
          </cell>
          <cell r="BN112" t="str">
            <v>なし</v>
          </cell>
          <cell r="BO112">
            <v>0</v>
          </cell>
          <cell r="BP112">
            <v>0</v>
          </cell>
          <cell r="BQ112" t="str">
            <v>市街化区域</v>
          </cell>
          <cell r="BR112" t="str">
            <v>近商</v>
          </cell>
          <cell r="BS112" t="str">
            <v>高度地区</v>
          </cell>
          <cell r="BT112">
            <v>0</v>
          </cell>
          <cell r="BV112">
            <v>0</v>
          </cell>
          <cell r="BX112">
            <v>0</v>
          </cell>
          <cell r="BY112">
            <v>2</v>
          </cell>
          <cell r="BZ112">
            <v>0</v>
          </cell>
          <cell r="CB112">
            <v>0</v>
          </cell>
          <cell r="CC112">
            <v>0</v>
          </cell>
          <cell r="CD112">
            <v>0</v>
          </cell>
          <cell r="CE112">
            <v>0</v>
          </cell>
          <cell r="CF112">
            <v>0</v>
          </cell>
          <cell r="CG112">
            <v>0</v>
          </cell>
          <cell r="CH112">
            <v>80</v>
          </cell>
          <cell r="CI112">
            <v>80</v>
          </cell>
          <cell r="CJ112">
            <v>200</v>
          </cell>
          <cell r="CK112">
            <v>200</v>
          </cell>
          <cell r="CL112" t="str">
            <v>準防火</v>
          </cell>
          <cell r="CM112">
            <v>0</v>
          </cell>
          <cell r="CN112" t="str">
            <v>Ｊ００２１２</v>
          </cell>
          <cell r="CO112" t="str">
            <v>住宅用地</v>
          </cell>
          <cell r="CP112">
            <v>210000</v>
          </cell>
          <cell r="CQ112">
            <v>0</v>
          </cell>
          <cell r="CR112">
            <v>100</v>
          </cell>
          <cell r="CS112" t="str">
            <v>普通</v>
          </cell>
          <cell r="CT112" t="str">
            <v>普通</v>
          </cell>
          <cell r="CU112">
            <v>0</v>
          </cell>
          <cell r="CV112">
            <v>0</v>
          </cell>
          <cell r="CW112">
            <v>0</v>
          </cell>
          <cell r="CX112">
            <v>0</v>
          </cell>
          <cell r="CY112">
            <v>0</v>
          </cell>
          <cell r="CZ112">
            <v>0</v>
          </cell>
          <cell r="DA112">
            <v>0</v>
          </cell>
          <cell r="DB112">
            <v>0</v>
          </cell>
          <cell r="DC112">
            <v>0</v>
          </cell>
          <cell r="DD112">
            <v>0</v>
          </cell>
          <cell r="DE112">
            <v>0.28000000000000003</v>
          </cell>
          <cell r="DF112">
            <v>0</v>
          </cell>
          <cell r="DG112" t="str">
            <v>やや優る</v>
          </cell>
          <cell r="DI112">
            <v>34</v>
          </cell>
        </row>
        <row r="113">
          <cell r="B113">
            <v>111</v>
          </cell>
          <cell r="C113">
            <v>229</v>
          </cell>
          <cell r="D113" t="str">
            <v>取-2</v>
          </cell>
          <cell r="E113" t="str">
            <v>市川２丁目５０７番１</v>
          </cell>
          <cell r="F113" t="str">
            <v>２－２２－５</v>
          </cell>
          <cell r="G113" t="str">
            <v>佐藤秀亮</v>
          </cell>
          <cell r="H113" t="str">
            <v>株式会社サンセイランディック</v>
          </cell>
          <cell r="K113" t="str">
            <v>近隣商業地</v>
          </cell>
          <cell r="L113" t="str">
            <v>更地</v>
          </cell>
          <cell r="M113" t="str">
            <v>宅地</v>
          </cell>
          <cell r="N113">
            <v>86000000</v>
          </cell>
          <cell r="O113">
            <v>86000000</v>
          </cell>
          <cell r="P113">
            <v>531915</v>
          </cell>
          <cell r="Q113">
            <v>0</v>
          </cell>
          <cell r="R113">
            <v>0</v>
          </cell>
          <cell r="S113">
            <v>0</v>
          </cell>
          <cell r="T113">
            <v>20070315</v>
          </cell>
          <cell r="U113" t="str">
            <v>登記原因日</v>
          </cell>
          <cell r="V113" t="str">
            <v>なし</v>
          </cell>
          <cell r="X113">
            <v>0</v>
          </cell>
          <cell r="Y113">
            <v>0</v>
          </cell>
          <cell r="Z113">
            <v>100</v>
          </cell>
          <cell r="AA113" t="str">
            <v>なし</v>
          </cell>
          <cell r="AB113">
            <v>100</v>
          </cell>
          <cell r="AC113" t="str">
            <v>南西</v>
          </cell>
          <cell r="AD113">
            <v>24</v>
          </cell>
          <cell r="AE113" t="str">
            <v>アスファルト</v>
          </cell>
          <cell r="AF113" t="str">
            <v>国道</v>
          </cell>
          <cell r="AG113" t="str">
            <v>普通</v>
          </cell>
          <cell r="AH113" t="str">
            <v>ＪＲ総武</v>
          </cell>
          <cell r="AI113" t="str">
            <v>市川</v>
          </cell>
          <cell r="AJ113">
            <v>600</v>
          </cell>
          <cell r="AK113" t="str">
            <v>普通</v>
          </cell>
          <cell r="AL113" t="str">
            <v>普通</v>
          </cell>
          <cell r="AM113" t="str">
            <v>水道</v>
          </cell>
          <cell r="AN113" t="str">
            <v>都市ガス</v>
          </cell>
          <cell r="AO113" t="str">
            <v>処理区域内</v>
          </cell>
          <cell r="AQ113">
            <v>0</v>
          </cell>
          <cell r="AR113">
            <v>161.68</v>
          </cell>
          <cell r="AS113">
            <v>0</v>
          </cell>
          <cell r="AT113">
            <v>0</v>
          </cell>
          <cell r="AU113">
            <v>10</v>
          </cell>
          <cell r="AV113">
            <v>15</v>
          </cell>
          <cell r="AW113" t="str">
            <v>等高</v>
          </cell>
          <cell r="AX113">
            <v>0</v>
          </cell>
          <cell r="AY113">
            <v>0</v>
          </cell>
          <cell r="AZ113" t="str">
            <v>なし</v>
          </cell>
          <cell r="BA113" t="str">
            <v>なし</v>
          </cell>
          <cell r="BB113">
            <v>0</v>
          </cell>
          <cell r="BC113" t="str">
            <v>長方形</v>
          </cell>
          <cell r="BD113" t="str">
            <v>中間画地</v>
          </cell>
          <cell r="BE113" t="str">
            <v>なし</v>
          </cell>
          <cell r="BF113">
            <v>0</v>
          </cell>
          <cell r="BG113" t="str">
            <v>記載なし</v>
          </cell>
          <cell r="BH113" t="str">
            <v>なし</v>
          </cell>
          <cell r="BI113">
            <v>0</v>
          </cell>
          <cell r="BJ113" t="str">
            <v>記載なし</v>
          </cell>
          <cell r="BK113" t="str">
            <v>なし</v>
          </cell>
          <cell r="BL113">
            <v>0</v>
          </cell>
          <cell r="BM113" t="str">
            <v>記載なし</v>
          </cell>
          <cell r="BN113" t="str">
            <v>なし</v>
          </cell>
          <cell r="BO113">
            <v>0</v>
          </cell>
          <cell r="BP113">
            <v>0</v>
          </cell>
          <cell r="BQ113" t="str">
            <v>市街化区域</v>
          </cell>
          <cell r="BR113" t="str">
            <v>近商</v>
          </cell>
          <cell r="BS113" t="str">
            <v>その他</v>
          </cell>
          <cell r="BT113">
            <v>0</v>
          </cell>
          <cell r="BV113">
            <v>0</v>
          </cell>
          <cell r="BX113">
            <v>0</v>
          </cell>
          <cell r="BY113">
            <v>0</v>
          </cell>
          <cell r="BZ113">
            <v>0</v>
          </cell>
          <cell r="CB113">
            <v>0</v>
          </cell>
          <cell r="CC113">
            <v>0</v>
          </cell>
          <cell r="CD113">
            <v>0</v>
          </cell>
          <cell r="CE113">
            <v>0</v>
          </cell>
          <cell r="CF113">
            <v>0</v>
          </cell>
          <cell r="CG113">
            <v>0</v>
          </cell>
          <cell r="CH113">
            <v>80</v>
          </cell>
          <cell r="CI113">
            <v>80</v>
          </cell>
          <cell r="CJ113">
            <v>300</v>
          </cell>
          <cell r="CK113">
            <v>300</v>
          </cell>
          <cell r="CL113" t="str">
            <v>準防火</v>
          </cell>
          <cell r="CM113">
            <v>0</v>
          </cell>
          <cell r="CN113" t="str">
            <v>Ｊ０１１００</v>
          </cell>
          <cell r="CO113" t="str">
            <v>住宅用地</v>
          </cell>
          <cell r="CP113">
            <v>285000</v>
          </cell>
          <cell r="CQ113">
            <v>4.5</v>
          </cell>
          <cell r="CR113">
            <v>100</v>
          </cell>
          <cell r="CS113" t="str">
            <v>普通</v>
          </cell>
          <cell r="CT113" t="str">
            <v>普通</v>
          </cell>
          <cell r="CU113">
            <v>0</v>
          </cell>
          <cell r="CV113">
            <v>0</v>
          </cell>
          <cell r="CW113">
            <v>0</v>
          </cell>
          <cell r="CX113">
            <v>0</v>
          </cell>
          <cell r="CY113">
            <v>0</v>
          </cell>
          <cell r="CZ113">
            <v>0</v>
          </cell>
          <cell r="DA113">
            <v>0</v>
          </cell>
          <cell r="DB113">
            <v>0</v>
          </cell>
          <cell r="DC113">
            <v>0</v>
          </cell>
          <cell r="DD113">
            <v>0</v>
          </cell>
          <cell r="DE113">
            <v>0.01</v>
          </cell>
          <cell r="DF113">
            <v>0</v>
          </cell>
          <cell r="DG113">
            <v>0</v>
          </cell>
          <cell r="DI113">
            <v>10</v>
          </cell>
        </row>
        <row r="114">
          <cell r="B114">
            <v>112</v>
          </cell>
          <cell r="C114">
            <v>583</v>
          </cell>
          <cell r="D114" t="str">
            <v>取-3</v>
          </cell>
          <cell r="E114" t="str">
            <v>東菅野一丁目５１３番１</v>
          </cell>
          <cell r="F114" t="str">
            <v>東菅野一丁目６－</v>
          </cell>
          <cell r="G114" t="str">
            <v>石井英夫</v>
          </cell>
          <cell r="H114" t="str">
            <v>株式会社池田住販</v>
          </cell>
          <cell r="K114" t="str">
            <v>標準住宅地</v>
          </cell>
          <cell r="L114" t="str">
            <v>更地</v>
          </cell>
          <cell r="M114" t="str">
            <v>宅地</v>
          </cell>
          <cell r="N114">
            <v>120510000</v>
          </cell>
          <cell r="O114">
            <v>120510000</v>
          </cell>
          <cell r="P114">
            <v>453710</v>
          </cell>
          <cell r="Q114">
            <v>0</v>
          </cell>
          <cell r="R114">
            <v>0</v>
          </cell>
          <cell r="S114">
            <v>0</v>
          </cell>
          <cell r="T114">
            <v>20070608</v>
          </cell>
          <cell r="U114" t="str">
            <v>登記原因日</v>
          </cell>
          <cell r="V114" t="str">
            <v>なし</v>
          </cell>
          <cell r="X114">
            <v>0</v>
          </cell>
          <cell r="Y114">
            <v>0</v>
          </cell>
          <cell r="Z114">
            <v>100</v>
          </cell>
          <cell r="AA114" t="str">
            <v>なし</v>
          </cell>
          <cell r="AB114">
            <v>100</v>
          </cell>
          <cell r="AC114" t="str">
            <v>南</v>
          </cell>
          <cell r="AD114">
            <v>11</v>
          </cell>
          <cell r="AE114" t="str">
            <v>アスファルト</v>
          </cell>
          <cell r="AF114" t="str">
            <v>市道</v>
          </cell>
          <cell r="AG114" t="str">
            <v>普通</v>
          </cell>
          <cell r="AH114" t="str">
            <v>ＪＲ総武</v>
          </cell>
          <cell r="AI114" t="str">
            <v>本八幡</v>
          </cell>
          <cell r="AJ114">
            <v>760</v>
          </cell>
          <cell r="AK114" t="str">
            <v>普通</v>
          </cell>
          <cell r="AL114" t="str">
            <v>普通</v>
          </cell>
          <cell r="AM114" t="str">
            <v>水道</v>
          </cell>
          <cell r="AN114" t="str">
            <v>都市ガス</v>
          </cell>
          <cell r="AO114" t="str">
            <v>処理区域内</v>
          </cell>
          <cell r="AP114">
            <v>0</v>
          </cell>
          <cell r="AQ114">
            <v>0</v>
          </cell>
          <cell r="AR114">
            <v>265.61</v>
          </cell>
          <cell r="AS114">
            <v>0</v>
          </cell>
          <cell r="AT114">
            <v>0</v>
          </cell>
          <cell r="AU114">
            <v>20</v>
          </cell>
          <cell r="AV114">
            <v>15.6</v>
          </cell>
          <cell r="AW114" t="str">
            <v>等高</v>
          </cell>
          <cell r="AX114">
            <v>0</v>
          </cell>
          <cell r="AY114">
            <v>0</v>
          </cell>
          <cell r="AZ114" t="str">
            <v>なし</v>
          </cell>
          <cell r="BA114" t="str">
            <v>なし</v>
          </cell>
          <cell r="BB114">
            <v>0</v>
          </cell>
          <cell r="BC114" t="str">
            <v>不整形</v>
          </cell>
          <cell r="BD114" t="str">
            <v>中間画地</v>
          </cell>
          <cell r="BE114" t="str">
            <v>なし</v>
          </cell>
          <cell r="BF114">
            <v>0</v>
          </cell>
          <cell r="BG114" t="str">
            <v>記載なし</v>
          </cell>
          <cell r="BH114" t="str">
            <v>なし</v>
          </cell>
          <cell r="BI114">
            <v>0</v>
          </cell>
          <cell r="BJ114" t="str">
            <v>記載なし</v>
          </cell>
          <cell r="BK114" t="str">
            <v>なし</v>
          </cell>
          <cell r="BL114">
            <v>0</v>
          </cell>
          <cell r="BM114" t="str">
            <v>記載なし</v>
          </cell>
          <cell r="BN114" t="str">
            <v>なし</v>
          </cell>
          <cell r="BO114">
            <v>0</v>
          </cell>
          <cell r="BP114">
            <v>0</v>
          </cell>
          <cell r="BQ114" t="str">
            <v>市街化区域</v>
          </cell>
          <cell r="BR114" t="str">
            <v>近商</v>
          </cell>
          <cell r="BS114" t="str">
            <v>高度地区</v>
          </cell>
          <cell r="BT114">
            <v>0</v>
          </cell>
          <cell r="BV114">
            <v>0</v>
          </cell>
          <cell r="BX114">
            <v>0</v>
          </cell>
          <cell r="BY114">
            <v>2</v>
          </cell>
          <cell r="BZ114">
            <v>0</v>
          </cell>
          <cell r="CB114">
            <v>0</v>
          </cell>
          <cell r="CC114">
            <v>0</v>
          </cell>
          <cell r="CD114">
            <v>0</v>
          </cell>
          <cell r="CE114">
            <v>0</v>
          </cell>
          <cell r="CF114">
            <v>0</v>
          </cell>
          <cell r="CG114">
            <v>0</v>
          </cell>
          <cell r="CH114">
            <v>80</v>
          </cell>
          <cell r="CI114">
            <v>75</v>
          </cell>
          <cell r="CJ114">
            <v>300</v>
          </cell>
          <cell r="CK114">
            <v>273</v>
          </cell>
          <cell r="CL114" t="str">
            <v>準防火</v>
          </cell>
          <cell r="CM114">
            <v>0</v>
          </cell>
          <cell r="CN114">
            <v>0</v>
          </cell>
          <cell r="CO114" t="str">
            <v>住宅用地</v>
          </cell>
          <cell r="CP114">
            <v>285000</v>
          </cell>
          <cell r="CQ114">
            <v>2</v>
          </cell>
          <cell r="CR114">
            <v>380</v>
          </cell>
          <cell r="CS114" t="str">
            <v>普通</v>
          </cell>
          <cell r="CT114" t="str">
            <v>普通</v>
          </cell>
          <cell r="CU114">
            <v>0</v>
          </cell>
          <cell r="CV114">
            <v>0</v>
          </cell>
          <cell r="CW114">
            <v>0</v>
          </cell>
          <cell r="CX114">
            <v>0</v>
          </cell>
          <cell r="CY114">
            <v>0</v>
          </cell>
          <cell r="CZ114">
            <v>0</v>
          </cell>
          <cell r="DA114">
            <v>0</v>
          </cell>
          <cell r="DB114">
            <v>0</v>
          </cell>
          <cell r="DC114">
            <v>0</v>
          </cell>
          <cell r="DD114">
            <v>0</v>
          </cell>
          <cell r="DE114">
            <v>0.2</v>
          </cell>
          <cell r="DF114">
            <v>0</v>
          </cell>
          <cell r="DG114">
            <v>0</v>
          </cell>
          <cell r="DI114">
            <v>20</v>
          </cell>
        </row>
        <row r="115">
          <cell r="B115">
            <v>113</v>
          </cell>
          <cell r="C115">
            <v>685</v>
          </cell>
          <cell r="D115" t="str">
            <v>取-4</v>
          </cell>
          <cell r="E115" t="str">
            <v>八幡3丁目1347番4</v>
          </cell>
          <cell r="F115" t="str">
            <v>八幡3-11</v>
          </cell>
          <cell r="G115" t="str">
            <v>花田　茂樹</v>
          </cell>
          <cell r="H115" t="str">
            <v>大木　裕信</v>
          </cell>
          <cell r="I115" t="str">
            <v>市川市平田２－１５－１８－４０１</v>
          </cell>
          <cell r="J115" t="str">
            <v>匝瑳市野手４６５</v>
          </cell>
          <cell r="K115" t="str">
            <v>近隣商業地</v>
          </cell>
          <cell r="L115" t="str">
            <v>更地</v>
          </cell>
          <cell r="M115" t="str">
            <v>宅地</v>
          </cell>
          <cell r="N115">
            <v>21000000</v>
          </cell>
          <cell r="O115">
            <v>21000000</v>
          </cell>
          <cell r="P115">
            <v>373665</v>
          </cell>
          <cell r="Q115">
            <v>0</v>
          </cell>
          <cell r="R115">
            <v>0</v>
          </cell>
          <cell r="S115">
            <v>0</v>
          </cell>
          <cell r="T115">
            <v>20070301</v>
          </cell>
          <cell r="U115" t="str">
            <v>登記原因日</v>
          </cell>
          <cell r="V115" t="str">
            <v>なし</v>
          </cell>
          <cell r="X115">
            <v>0</v>
          </cell>
          <cell r="Y115">
            <v>0</v>
          </cell>
          <cell r="Z115">
            <v>100</v>
          </cell>
          <cell r="AA115" t="str">
            <v>なし</v>
          </cell>
          <cell r="AB115">
            <v>100</v>
          </cell>
          <cell r="AC115" t="str">
            <v>北東</v>
          </cell>
          <cell r="AD115">
            <v>13</v>
          </cell>
          <cell r="AE115" t="str">
            <v>アスファルト</v>
          </cell>
          <cell r="AF115" t="str">
            <v>国道</v>
          </cell>
          <cell r="AG115" t="str">
            <v>良</v>
          </cell>
          <cell r="AH115" t="str">
            <v>JR総武</v>
          </cell>
          <cell r="AI115" t="str">
            <v>本八幡</v>
          </cell>
          <cell r="AJ115">
            <v>400</v>
          </cell>
          <cell r="AK115" t="str">
            <v>普通</v>
          </cell>
          <cell r="AL115" t="str">
            <v>普通</v>
          </cell>
          <cell r="AM115" t="str">
            <v>水道</v>
          </cell>
          <cell r="AN115" t="str">
            <v>都市ガス</v>
          </cell>
          <cell r="AO115" t="str">
            <v>処理区域内</v>
          </cell>
          <cell r="AQ115">
            <v>0</v>
          </cell>
          <cell r="AR115">
            <v>56.2</v>
          </cell>
          <cell r="AS115">
            <v>56.2</v>
          </cell>
          <cell r="AT115">
            <v>0</v>
          </cell>
          <cell r="AU115">
            <v>4.5</v>
          </cell>
          <cell r="AV115">
            <v>12.4</v>
          </cell>
          <cell r="AW115" t="str">
            <v>等高</v>
          </cell>
          <cell r="AX115">
            <v>0</v>
          </cell>
          <cell r="AY115">
            <v>0</v>
          </cell>
          <cell r="AZ115" t="str">
            <v>なし</v>
          </cell>
          <cell r="BA115" t="str">
            <v>なし</v>
          </cell>
          <cell r="BB115">
            <v>0</v>
          </cell>
          <cell r="BC115" t="str">
            <v>長方形</v>
          </cell>
          <cell r="BD115" t="str">
            <v>中間画地</v>
          </cell>
          <cell r="BE115" t="str">
            <v>なし</v>
          </cell>
          <cell r="BF115">
            <v>0</v>
          </cell>
          <cell r="BG115" t="str">
            <v>記載なし</v>
          </cell>
          <cell r="BH115" t="str">
            <v>なし</v>
          </cell>
          <cell r="BI115">
            <v>0</v>
          </cell>
          <cell r="BJ115" t="str">
            <v>記載なし</v>
          </cell>
          <cell r="BK115" t="str">
            <v>なし</v>
          </cell>
          <cell r="BL115">
            <v>0</v>
          </cell>
          <cell r="BM115" t="str">
            <v>記載なし</v>
          </cell>
          <cell r="BN115" t="str">
            <v>なし</v>
          </cell>
          <cell r="BO115">
            <v>0</v>
          </cell>
          <cell r="BP115">
            <v>0</v>
          </cell>
          <cell r="BQ115" t="str">
            <v>市街化区域</v>
          </cell>
          <cell r="BR115" t="str">
            <v>近商</v>
          </cell>
          <cell r="BS115" t="str">
            <v>高度地区</v>
          </cell>
          <cell r="BT115">
            <v>0</v>
          </cell>
          <cell r="BV115">
            <v>0</v>
          </cell>
          <cell r="BX115">
            <v>0</v>
          </cell>
          <cell r="BY115">
            <v>2</v>
          </cell>
          <cell r="BZ115">
            <v>0</v>
          </cell>
          <cell r="CB115">
            <v>0</v>
          </cell>
          <cell r="CC115">
            <v>0</v>
          </cell>
          <cell r="CD115">
            <v>0</v>
          </cell>
          <cell r="CE115">
            <v>0</v>
          </cell>
          <cell r="CF115">
            <v>0</v>
          </cell>
          <cell r="CG115">
            <v>0</v>
          </cell>
          <cell r="CH115">
            <v>80</v>
          </cell>
          <cell r="CI115">
            <v>80</v>
          </cell>
          <cell r="CJ115">
            <v>200</v>
          </cell>
          <cell r="CK115">
            <v>200</v>
          </cell>
          <cell r="CL115" t="str">
            <v>準防火</v>
          </cell>
          <cell r="CM115">
            <v>0</v>
          </cell>
          <cell r="CN115">
            <v>0</v>
          </cell>
          <cell r="CO115" t="str">
            <v>住宅用地</v>
          </cell>
          <cell r="CP115">
            <v>270000</v>
          </cell>
          <cell r="CQ115">
            <v>1.5</v>
          </cell>
          <cell r="CR115">
            <v>100</v>
          </cell>
          <cell r="CS115" t="str">
            <v>普通</v>
          </cell>
          <cell r="CT115" t="str">
            <v>普通</v>
          </cell>
          <cell r="CU115">
            <v>0</v>
          </cell>
          <cell r="CV115">
            <v>0</v>
          </cell>
          <cell r="CW115">
            <v>0</v>
          </cell>
          <cell r="CX115">
            <v>0</v>
          </cell>
          <cell r="CY115">
            <v>0</v>
          </cell>
          <cell r="CZ115">
            <v>0</v>
          </cell>
          <cell r="DA115">
            <v>0</v>
          </cell>
          <cell r="DB115">
            <v>0</v>
          </cell>
          <cell r="DC115">
            <v>0</v>
          </cell>
          <cell r="DD115">
            <v>0</v>
          </cell>
          <cell r="DE115">
            <v>0.01</v>
          </cell>
          <cell r="DF115">
            <v>0</v>
          </cell>
          <cell r="DG115">
            <v>0</v>
          </cell>
          <cell r="DH115" t="str">
            <v>宅地</v>
          </cell>
          <cell r="DI115">
            <v>4.5</v>
          </cell>
        </row>
        <row r="116">
          <cell r="B116">
            <v>114</v>
          </cell>
          <cell r="C116">
            <v>682</v>
          </cell>
          <cell r="D116" t="str">
            <v>取-5</v>
          </cell>
          <cell r="E116" t="str">
            <v>八幡３丁目１２５８番３、１１</v>
          </cell>
          <cell r="F116" t="str">
            <v>八幡３－１９－</v>
          </cell>
          <cell r="G116" t="str">
            <v>藤﨑美登里</v>
          </cell>
          <cell r="H116" t="str">
            <v>中須浩二</v>
          </cell>
          <cell r="K116" t="str">
            <v>標準住宅地</v>
          </cell>
          <cell r="L116" t="str">
            <v>更地</v>
          </cell>
          <cell r="M116" t="str">
            <v>宅地</v>
          </cell>
          <cell r="N116">
            <v>40000000</v>
          </cell>
          <cell r="O116">
            <v>40000000</v>
          </cell>
          <cell r="P116">
            <v>581142</v>
          </cell>
          <cell r="Q116">
            <v>0</v>
          </cell>
          <cell r="R116">
            <v>0</v>
          </cell>
          <cell r="S116">
            <v>0</v>
          </cell>
          <cell r="T116">
            <v>20070618</v>
          </cell>
          <cell r="U116" t="str">
            <v>登記原因日</v>
          </cell>
          <cell r="V116" t="str">
            <v>なし</v>
          </cell>
          <cell r="X116">
            <v>0</v>
          </cell>
          <cell r="Y116">
            <v>0</v>
          </cell>
          <cell r="Z116">
            <v>100</v>
          </cell>
          <cell r="AA116" t="str">
            <v>なし</v>
          </cell>
          <cell r="AB116">
            <v>100</v>
          </cell>
          <cell r="AC116" t="str">
            <v>東</v>
          </cell>
          <cell r="AD116">
            <v>16</v>
          </cell>
          <cell r="AE116" t="str">
            <v>アスファルト</v>
          </cell>
          <cell r="AF116" t="str">
            <v>市道</v>
          </cell>
          <cell r="AG116" t="str">
            <v>普通</v>
          </cell>
          <cell r="AH116" t="str">
            <v>ＪＲ総武</v>
          </cell>
          <cell r="AI116" t="str">
            <v>本八幡</v>
          </cell>
          <cell r="AJ116">
            <v>350</v>
          </cell>
          <cell r="AK116" t="str">
            <v>普通</v>
          </cell>
          <cell r="AL116" t="str">
            <v>普通</v>
          </cell>
          <cell r="AM116" t="str">
            <v>水道</v>
          </cell>
          <cell r="AN116" t="str">
            <v>引き込み可</v>
          </cell>
          <cell r="AO116" t="str">
            <v>処理区域外</v>
          </cell>
          <cell r="AQ116">
            <v>0</v>
          </cell>
          <cell r="AR116">
            <v>68.83</v>
          </cell>
          <cell r="AS116">
            <v>0</v>
          </cell>
          <cell r="AT116">
            <v>0</v>
          </cell>
          <cell r="AU116">
            <v>11.5</v>
          </cell>
          <cell r="AV116">
            <v>11.4</v>
          </cell>
          <cell r="AW116" t="str">
            <v>等高</v>
          </cell>
          <cell r="AX116">
            <v>0</v>
          </cell>
          <cell r="AY116">
            <v>0</v>
          </cell>
          <cell r="AZ116" t="str">
            <v>なし</v>
          </cell>
          <cell r="BA116" t="str">
            <v>なし</v>
          </cell>
          <cell r="BB116">
            <v>0</v>
          </cell>
          <cell r="BC116" t="str">
            <v>ほぼ台形</v>
          </cell>
          <cell r="BD116" t="str">
            <v>中間画地</v>
          </cell>
          <cell r="BE116" t="str">
            <v>なし</v>
          </cell>
          <cell r="BF116">
            <v>0</v>
          </cell>
          <cell r="BG116" t="str">
            <v>記載なし</v>
          </cell>
          <cell r="BH116" t="str">
            <v>なし</v>
          </cell>
          <cell r="BI116">
            <v>0</v>
          </cell>
          <cell r="BJ116" t="str">
            <v>記載なし</v>
          </cell>
          <cell r="BK116" t="str">
            <v>なし</v>
          </cell>
          <cell r="BL116">
            <v>0</v>
          </cell>
          <cell r="BM116" t="str">
            <v>記載なし</v>
          </cell>
          <cell r="BN116" t="str">
            <v>なし</v>
          </cell>
          <cell r="BO116">
            <v>0</v>
          </cell>
          <cell r="BP116">
            <v>0</v>
          </cell>
          <cell r="BQ116" t="str">
            <v>市街化区域</v>
          </cell>
          <cell r="BR116" t="str">
            <v>商業</v>
          </cell>
          <cell r="BS116" t="str">
            <v>その他</v>
          </cell>
          <cell r="BT116">
            <v>0</v>
          </cell>
          <cell r="BV116">
            <v>0</v>
          </cell>
          <cell r="BX116">
            <v>0</v>
          </cell>
          <cell r="BY116">
            <v>0</v>
          </cell>
          <cell r="BZ116">
            <v>0</v>
          </cell>
          <cell r="CB116">
            <v>0</v>
          </cell>
          <cell r="CC116">
            <v>0</v>
          </cell>
          <cell r="CD116">
            <v>0</v>
          </cell>
          <cell r="CE116">
            <v>0</v>
          </cell>
          <cell r="CF116">
            <v>0</v>
          </cell>
          <cell r="CG116">
            <v>0</v>
          </cell>
          <cell r="CH116">
            <v>80</v>
          </cell>
          <cell r="CI116">
            <v>80</v>
          </cell>
          <cell r="CJ116">
            <v>400</v>
          </cell>
          <cell r="CK116">
            <v>400</v>
          </cell>
          <cell r="CL116" t="str">
            <v>防火</v>
          </cell>
          <cell r="CM116">
            <v>0</v>
          </cell>
          <cell r="CN116" t="str">
            <v>Ｊ０２８２１</v>
          </cell>
          <cell r="CO116" t="str">
            <v>住宅用地</v>
          </cell>
          <cell r="CP116">
            <v>350000</v>
          </cell>
          <cell r="CQ116">
            <v>2</v>
          </cell>
          <cell r="CR116">
            <v>60</v>
          </cell>
          <cell r="CS116" t="str">
            <v>普通</v>
          </cell>
          <cell r="CT116" t="str">
            <v>普通</v>
          </cell>
          <cell r="CU116">
            <v>0</v>
          </cell>
          <cell r="CV116">
            <v>0</v>
          </cell>
          <cell r="CW116">
            <v>0</v>
          </cell>
          <cell r="CX116">
            <v>0</v>
          </cell>
          <cell r="CY116">
            <v>0</v>
          </cell>
          <cell r="CZ116">
            <v>0</v>
          </cell>
          <cell r="DA116">
            <v>0</v>
          </cell>
          <cell r="DB116">
            <v>0</v>
          </cell>
          <cell r="DC116">
            <v>0</v>
          </cell>
          <cell r="DD116">
            <v>0</v>
          </cell>
          <cell r="DE116">
            <v>0.24</v>
          </cell>
          <cell r="DF116">
            <v>0</v>
          </cell>
          <cell r="DG116">
            <v>0</v>
          </cell>
          <cell r="DI116">
            <v>11.5</v>
          </cell>
        </row>
        <row r="117">
          <cell r="B117">
            <v>115</v>
          </cell>
          <cell r="C117">
            <v>13</v>
          </cell>
          <cell r="D117" t="str">
            <v>取-1</v>
          </cell>
          <cell r="E117" t="str">
            <v>稲荷木１丁目４８７番７，８，９，１３</v>
          </cell>
          <cell r="F117" t="str">
            <v>稲荷木１－２５－</v>
          </cell>
          <cell r="G117" t="str">
            <v>㈱池田住販</v>
          </cell>
          <cell r="H117" t="str">
            <v>小辻利夫、小辻はるみ</v>
          </cell>
          <cell r="K117" t="str">
            <v>路線商業地</v>
          </cell>
          <cell r="L117" t="str">
            <v>更地</v>
          </cell>
          <cell r="M117" t="str">
            <v>宅地</v>
          </cell>
          <cell r="N117">
            <v>147672000</v>
          </cell>
          <cell r="O117">
            <v>147672000</v>
          </cell>
          <cell r="P117">
            <v>362982</v>
          </cell>
          <cell r="Q117">
            <v>0</v>
          </cell>
          <cell r="R117">
            <v>0</v>
          </cell>
          <cell r="S117">
            <v>0</v>
          </cell>
          <cell r="T117">
            <v>20070202</v>
          </cell>
          <cell r="U117" t="str">
            <v>登記原因日</v>
          </cell>
          <cell r="V117" t="str">
            <v>なし</v>
          </cell>
          <cell r="X117">
            <v>0</v>
          </cell>
          <cell r="Y117">
            <v>0</v>
          </cell>
          <cell r="Z117">
            <v>100</v>
          </cell>
          <cell r="AA117" t="str">
            <v>なし</v>
          </cell>
          <cell r="AB117">
            <v>100</v>
          </cell>
          <cell r="AC117" t="str">
            <v>北</v>
          </cell>
          <cell r="AD117">
            <v>16</v>
          </cell>
          <cell r="AE117" t="str">
            <v>アスファルト</v>
          </cell>
          <cell r="AF117" t="str">
            <v>県道</v>
          </cell>
          <cell r="AG117" t="str">
            <v>良</v>
          </cell>
          <cell r="AH117" t="str">
            <v>ＪＲ総武</v>
          </cell>
          <cell r="AI117" t="str">
            <v>本八幡</v>
          </cell>
          <cell r="AJ117">
            <v>1100</v>
          </cell>
          <cell r="AK117" t="str">
            <v>普通</v>
          </cell>
          <cell r="AL117" t="str">
            <v>普通</v>
          </cell>
          <cell r="AM117" t="str">
            <v>水道</v>
          </cell>
          <cell r="AN117" t="str">
            <v>都市ガス</v>
          </cell>
          <cell r="AO117" t="str">
            <v>処理区域内</v>
          </cell>
          <cell r="AP117">
            <v>0</v>
          </cell>
          <cell r="AQ117">
            <v>0</v>
          </cell>
          <cell r="AR117">
            <v>406</v>
          </cell>
          <cell r="AS117">
            <v>406.83</v>
          </cell>
          <cell r="AT117">
            <v>0</v>
          </cell>
          <cell r="AU117">
            <v>16</v>
          </cell>
          <cell r="AV117">
            <v>25</v>
          </cell>
          <cell r="AW117" t="str">
            <v>等高</v>
          </cell>
          <cell r="AX117">
            <v>0</v>
          </cell>
          <cell r="AY117">
            <v>0</v>
          </cell>
          <cell r="AZ117" t="str">
            <v>なし</v>
          </cell>
          <cell r="BA117" t="str">
            <v>なし</v>
          </cell>
          <cell r="BB117">
            <v>0</v>
          </cell>
          <cell r="BC117" t="str">
            <v>ほぼ長方形</v>
          </cell>
          <cell r="BD117" t="str">
            <v>角地</v>
          </cell>
          <cell r="BE117" t="str">
            <v>西</v>
          </cell>
          <cell r="BF117">
            <v>4.5</v>
          </cell>
          <cell r="BG117" t="str">
            <v>舗装</v>
          </cell>
          <cell r="BH117" t="str">
            <v>なし</v>
          </cell>
          <cell r="BI117">
            <v>0</v>
          </cell>
          <cell r="BJ117" t="str">
            <v>記載なし</v>
          </cell>
          <cell r="BK117" t="str">
            <v>なし</v>
          </cell>
          <cell r="BL117">
            <v>0</v>
          </cell>
          <cell r="BM117" t="str">
            <v>記載なし</v>
          </cell>
          <cell r="BN117" t="str">
            <v>なし</v>
          </cell>
          <cell r="BO117">
            <v>0</v>
          </cell>
          <cell r="BP117">
            <v>0</v>
          </cell>
          <cell r="BQ117" t="str">
            <v>市街化区域</v>
          </cell>
          <cell r="BR117" t="str">
            <v>１住居</v>
          </cell>
          <cell r="BS117" t="str">
            <v>高度地区</v>
          </cell>
          <cell r="BT117">
            <v>0</v>
          </cell>
          <cell r="BV117">
            <v>0</v>
          </cell>
          <cell r="BX117">
            <v>0</v>
          </cell>
          <cell r="BY117">
            <v>2</v>
          </cell>
          <cell r="BZ117">
            <v>0</v>
          </cell>
          <cell r="CB117">
            <v>0</v>
          </cell>
          <cell r="CC117">
            <v>0</v>
          </cell>
          <cell r="CD117">
            <v>0</v>
          </cell>
          <cell r="CE117">
            <v>0</v>
          </cell>
          <cell r="CF117">
            <v>0</v>
          </cell>
          <cell r="CG117">
            <v>0</v>
          </cell>
          <cell r="CH117">
            <v>60</v>
          </cell>
          <cell r="CI117">
            <v>70</v>
          </cell>
          <cell r="CJ117">
            <v>200</v>
          </cell>
          <cell r="CK117">
            <v>200</v>
          </cell>
          <cell r="CL117" t="str">
            <v>なし</v>
          </cell>
          <cell r="CM117">
            <v>0</v>
          </cell>
          <cell r="CN117">
            <v>0</v>
          </cell>
          <cell r="CO117" t="str">
            <v>住宅用地</v>
          </cell>
          <cell r="CP117">
            <v>225000</v>
          </cell>
          <cell r="CQ117">
            <v>2.2999999999999998</v>
          </cell>
          <cell r="CR117" t="str">
            <v>両側</v>
          </cell>
          <cell r="CS117" t="str">
            <v>普通</v>
          </cell>
          <cell r="CT117" t="str">
            <v>普通</v>
          </cell>
          <cell r="CU117">
            <v>80</v>
          </cell>
          <cell r="CV117" t="str">
            <v>普通</v>
          </cell>
          <cell r="CW117" t="str">
            <v>普通</v>
          </cell>
          <cell r="CX117">
            <v>0</v>
          </cell>
          <cell r="CY117" t="str">
            <v>市川市役所</v>
          </cell>
          <cell r="CZ117">
            <v>1320</v>
          </cell>
          <cell r="DA117">
            <v>0</v>
          </cell>
          <cell r="DB117">
            <v>0</v>
          </cell>
          <cell r="DC117">
            <v>0</v>
          </cell>
          <cell r="DD117">
            <v>0</v>
          </cell>
          <cell r="DE117">
            <v>0.05</v>
          </cell>
          <cell r="DF117">
            <v>0</v>
          </cell>
          <cell r="DG117" t="str">
            <v>やや優る</v>
          </cell>
          <cell r="DI117">
            <v>16</v>
          </cell>
        </row>
        <row r="118">
          <cell r="B118">
            <v>116</v>
          </cell>
          <cell r="C118">
            <v>488</v>
          </cell>
          <cell r="D118" t="str">
            <v>取-2</v>
          </cell>
          <cell r="E118" t="str">
            <v>大和田３丁目１００９番１，１００９番２，１００８番３</v>
          </cell>
          <cell r="F118" t="str">
            <v>大和田３ー２５－１９</v>
          </cell>
          <cell r="G118" t="str">
            <v>㈱アイキョーハウス</v>
          </cell>
          <cell r="H118" t="str">
            <v>新日本建設株式会社</v>
          </cell>
          <cell r="K118" t="str">
            <v>路線商業地</v>
          </cell>
          <cell r="L118" t="str">
            <v>更地</v>
          </cell>
          <cell r="M118" t="str">
            <v>宅地</v>
          </cell>
          <cell r="N118">
            <v>359257000</v>
          </cell>
          <cell r="O118">
            <v>359257000</v>
          </cell>
          <cell r="P118">
            <v>350495</v>
          </cell>
          <cell r="Q118">
            <v>0</v>
          </cell>
          <cell r="R118">
            <v>0</v>
          </cell>
          <cell r="S118">
            <v>0</v>
          </cell>
          <cell r="T118">
            <v>20061226</v>
          </cell>
          <cell r="U118" t="str">
            <v>登記原因日</v>
          </cell>
          <cell r="V118" t="str">
            <v>なし</v>
          </cell>
          <cell r="X118">
            <v>0</v>
          </cell>
          <cell r="Y118">
            <v>0</v>
          </cell>
          <cell r="Z118">
            <v>100</v>
          </cell>
          <cell r="AA118" t="str">
            <v>なし</v>
          </cell>
          <cell r="AB118">
            <v>100</v>
          </cell>
          <cell r="AC118" t="str">
            <v>南西</v>
          </cell>
          <cell r="AD118">
            <v>16.5</v>
          </cell>
          <cell r="AE118" t="str">
            <v>アスファルト</v>
          </cell>
          <cell r="AF118" t="str">
            <v>県道</v>
          </cell>
          <cell r="AG118" t="str">
            <v>良</v>
          </cell>
          <cell r="AH118" t="str">
            <v>ＪＲ総武</v>
          </cell>
          <cell r="AI118" t="str">
            <v>本八幡</v>
          </cell>
          <cell r="AJ118">
            <v>1600</v>
          </cell>
          <cell r="AK118" t="str">
            <v>普通</v>
          </cell>
          <cell r="AL118" t="str">
            <v>普通</v>
          </cell>
          <cell r="AM118" t="str">
            <v>水道</v>
          </cell>
          <cell r="AN118" t="str">
            <v>引き込み可</v>
          </cell>
          <cell r="AO118" t="str">
            <v>処理区域内</v>
          </cell>
          <cell r="AP118">
            <v>0</v>
          </cell>
          <cell r="AQ118">
            <v>0</v>
          </cell>
          <cell r="AR118">
            <v>1025</v>
          </cell>
          <cell r="AS118">
            <v>0</v>
          </cell>
          <cell r="AT118">
            <v>0</v>
          </cell>
          <cell r="AU118">
            <v>50.5</v>
          </cell>
          <cell r="AV118">
            <v>20.2</v>
          </cell>
          <cell r="AW118" t="str">
            <v>等高</v>
          </cell>
          <cell r="AX118">
            <v>0</v>
          </cell>
          <cell r="AY118">
            <v>0</v>
          </cell>
          <cell r="AZ118" t="str">
            <v>なし</v>
          </cell>
          <cell r="BA118" t="str">
            <v>なし</v>
          </cell>
          <cell r="BB118">
            <v>0</v>
          </cell>
          <cell r="BC118" t="str">
            <v>ほぼ整形</v>
          </cell>
          <cell r="BD118" t="str">
            <v>三方路</v>
          </cell>
          <cell r="BE118" t="str">
            <v>北西</v>
          </cell>
          <cell r="BF118">
            <v>7.8</v>
          </cell>
          <cell r="BG118" t="str">
            <v>記載なし</v>
          </cell>
          <cell r="BH118" t="str">
            <v>南東</v>
          </cell>
          <cell r="BI118">
            <v>4</v>
          </cell>
          <cell r="BJ118" t="str">
            <v>記載なし</v>
          </cell>
          <cell r="BK118" t="str">
            <v>なし</v>
          </cell>
          <cell r="BL118">
            <v>0</v>
          </cell>
          <cell r="BM118" t="str">
            <v>記載なし</v>
          </cell>
          <cell r="BN118" t="str">
            <v>なし</v>
          </cell>
          <cell r="BO118">
            <v>0</v>
          </cell>
          <cell r="BP118">
            <v>0</v>
          </cell>
          <cell r="BQ118" t="str">
            <v>市街化区域</v>
          </cell>
          <cell r="BR118" t="str">
            <v>１住居</v>
          </cell>
          <cell r="BS118" t="str">
            <v>その他</v>
          </cell>
          <cell r="BT118">
            <v>0</v>
          </cell>
          <cell r="BV118">
            <v>0</v>
          </cell>
          <cell r="BX118">
            <v>0</v>
          </cell>
          <cell r="BY118">
            <v>0</v>
          </cell>
          <cell r="BZ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60</v>
          </cell>
          <cell r="CI118">
            <v>60</v>
          </cell>
          <cell r="CJ118">
            <v>200</v>
          </cell>
          <cell r="CK118">
            <v>200</v>
          </cell>
          <cell r="CL118" t="str">
            <v>なし</v>
          </cell>
          <cell r="CM118">
            <v>0</v>
          </cell>
          <cell r="CN118">
            <v>0</v>
          </cell>
          <cell r="CO118" t="str">
            <v>住宅用地</v>
          </cell>
          <cell r="CP118">
            <v>215000</v>
          </cell>
          <cell r="CQ118">
            <v>2</v>
          </cell>
          <cell r="CR118" t="str">
            <v>普通</v>
          </cell>
          <cell r="CS118" t="str">
            <v>普通</v>
          </cell>
          <cell r="CT118" t="str">
            <v>普通</v>
          </cell>
          <cell r="CU118">
            <v>220</v>
          </cell>
          <cell r="CV118" t="str">
            <v>普通</v>
          </cell>
          <cell r="CW118" t="str">
            <v>普通</v>
          </cell>
          <cell r="CX118">
            <v>0</v>
          </cell>
          <cell r="CY118" t="str">
            <v>市川市役所</v>
          </cell>
          <cell r="CZ118" t="str">
            <v>優る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0.19</v>
          </cell>
          <cell r="DF118">
            <v>0</v>
          </cell>
          <cell r="DG118" t="str">
            <v>優る</v>
          </cell>
          <cell r="DI118">
            <v>50.5</v>
          </cell>
        </row>
        <row r="119">
          <cell r="B119">
            <v>117</v>
          </cell>
          <cell r="C119">
            <v>494</v>
          </cell>
          <cell r="D119" t="str">
            <v>取-3</v>
          </cell>
          <cell r="E119" t="str">
            <v>大和田５丁目１００４番１</v>
          </cell>
          <cell r="F119" t="str">
            <v>大和田５－２－</v>
          </cell>
          <cell r="G119">
            <v>0</v>
          </cell>
          <cell r="H119">
            <v>0</v>
          </cell>
          <cell r="K119" t="str">
            <v>路線商業地</v>
          </cell>
          <cell r="L119" t="str">
            <v>更地</v>
          </cell>
          <cell r="M119" t="str">
            <v>宅地</v>
          </cell>
          <cell r="N119">
            <v>66000000</v>
          </cell>
          <cell r="O119">
            <v>66000000</v>
          </cell>
          <cell r="P119">
            <v>332695</v>
          </cell>
          <cell r="Q119">
            <v>0</v>
          </cell>
          <cell r="R119">
            <v>0</v>
          </cell>
          <cell r="S119">
            <v>0</v>
          </cell>
          <cell r="T119">
            <v>20070130</v>
          </cell>
          <cell r="U119" t="str">
            <v>登記原因日</v>
          </cell>
          <cell r="V119" t="str">
            <v>なし</v>
          </cell>
          <cell r="X119">
            <v>0</v>
          </cell>
          <cell r="Y119">
            <v>0</v>
          </cell>
          <cell r="Z119">
            <v>100</v>
          </cell>
          <cell r="AA119" t="str">
            <v>なし</v>
          </cell>
          <cell r="AB119">
            <v>100</v>
          </cell>
          <cell r="AC119" t="str">
            <v>北東</v>
          </cell>
          <cell r="AD119">
            <v>16</v>
          </cell>
          <cell r="AE119" t="str">
            <v>アスファルト</v>
          </cell>
          <cell r="AF119" t="str">
            <v>県道</v>
          </cell>
          <cell r="AG119" t="str">
            <v>良</v>
          </cell>
          <cell r="AH119" t="str">
            <v>JR総武</v>
          </cell>
          <cell r="AI119" t="str">
            <v>本八幡</v>
          </cell>
          <cell r="AJ119">
            <v>1500</v>
          </cell>
          <cell r="AK119" t="str">
            <v>普通</v>
          </cell>
          <cell r="AL119" t="str">
            <v>普通</v>
          </cell>
          <cell r="AM119" t="str">
            <v>引き込み可</v>
          </cell>
          <cell r="AN119" t="str">
            <v>なし</v>
          </cell>
          <cell r="AO119" t="str">
            <v>処理区域内</v>
          </cell>
          <cell r="AP119">
            <v>0</v>
          </cell>
          <cell r="AQ119">
            <v>0</v>
          </cell>
          <cell r="AR119">
            <v>198</v>
          </cell>
          <cell r="AS119">
            <v>198.38</v>
          </cell>
          <cell r="AT119">
            <v>0</v>
          </cell>
          <cell r="AU119">
            <v>13</v>
          </cell>
          <cell r="AV119">
            <v>16</v>
          </cell>
          <cell r="AW119" t="str">
            <v>等高</v>
          </cell>
          <cell r="AX119">
            <v>0</v>
          </cell>
          <cell r="AY119">
            <v>0</v>
          </cell>
          <cell r="AZ119" t="str">
            <v>なし</v>
          </cell>
          <cell r="BA119" t="str">
            <v>なし</v>
          </cell>
          <cell r="BB119">
            <v>0</v>
          </cell>
          <cell r="BC119" t="str">
            <v>台形</v>
          </cell>
          <cell r="BD119" t="str">
            <v>中間画地</v>
          </cell>
          <cell r="BE119" t="str">
            <v>なし</v>
          </cell>
          <cell r="BF119">
            <v>0</v>
          </cell>
          <cell r="BG119" t="str">
            <v>記載なし</v>
          </cell>
          <cell r="BH119" t="str">
            <v>なし</v>
          </cell>
          <cell r="BI119">
            <v>0</v>
          </cell>
          <cell r="BJ119" t="str">
            <v>記載なし</v>
          </cell>
          <cell r="BK119" t="str">
            <v>なし</v>
          </cell>
          <cell r="BL119">
            <v>0</v>
          </cell>
          <cell r="BM119" t="str">
            <v>記載なし</v>
          </cell>
          <cell r="BN119" t="str">
            <v>なし</v>
          </cell>
          <cell r="BO119">
            <v>0</v>
          </cell>
          <cell r="BP119" t="str">
            <v>接面する県道は都市計画道路３・４</v>
          </cell>
          <cell r="BQ119" t="str">
            <v>市街化区域</v>
          </cell>
          <cell r="BR119" t="str">
            <v>１住居</v>
          </cell>
          <cell r="BS119" t="str">
            <v>高度地区</v>
          </cell>
          <cell r="BT119">
            <v>0</v>
          </cell>
          <cell r="BV119">
            <v>0</v>
          </cell>
          <cell r="BX119">
            <v>0</v>
          </cell>
          <cell r="BY119">
            <v>1</v>
          </cell>
          <cell r="BZ119">
            <v>0</v>
          </cell>
          <cell r="CB119">
            <v>0</v>
          </cell>
          <cell r="CC119">
            <v>0</v>
          </cell>
          <cell r="CD119">
            <v>0</v>
          </cell>
          <cell r="CE119">
            <v>0</v>
          </cell>
          <cell r="CF119">
            <v>0</v>
          </cell>
          <cell r="CG119">
            <v>0</v>
          </cell>
          <cell r="CH119">
            <v>60</v>
          </cell>
          <cell r="CI119">
            <v>60</v>
          </cell>
          <cell r="CJ119">
            <v>200</v>
          </cell>
          <cell r="CK119">
            <v>200</v>
          </cell>
          <cell r="CL119" t="str">
            <v>なし</v>
          </cell>
          <cell r="CM119">
            <v>0</v>
          </cell>
          <cell r="CN119">
            <v>0</v>
          </cell>
          <cell r="CO119" t="str">
            <v>住宅用地</v>
          </cell>
          <cell r="CP119">
            <v>215000</v>
          </cell>
          <cell r="CQ119">
            <v>2</v>
          </cell>
          <cell r="CR119" t="str">
            <v>普通</v>
          </cell>
          <cell r="CS119" t="str">
            <v>普通</v>
          </cell>
          <cell r="CT119" t="str">
            <v>普通</v>
          </cell>
          <cell r="CU119">
            <v>120</v>
          </cell>
          <cell r="CV119" t="str">
            <v>普通</v>
          </cell>
          <cell r="CW119" t="str">
            <v>普通</v>
          </cell>
          <cell r="CX119">
            <v>0</v>
          </cell>
          <cell r="CY119" t="str">
            <v>市川市役所</v>
          </cell>
          <cell r="CZ119">
            <v>0</v>
          </cell>
          <cell r="DA119">
            <v>0</v>
          </cell>
          <cell r="DB119">
            <v>0</v>
          </cell>
          <cell r="DC119">
            <v>0</v>
          </cell>
          <cell r="DD119">
            <v>0</v>
          </cell>
          <cell r="DE119">
            <v>0.34</v>
          </cell>
          <cell r="DF119">
            <v>0</v>
          </cell>
          <cell r="DG119">
            <v>0</v>
          </cell>
          <cell r="DI119">
            <v>13</v>
          </cell>
        </row>
        <row r="120">
          <cell r="B120">
            <v>118</v>
          </cell>
          <cell r="C120">
            <v>403</v>
          </cell>
          <cell r="D120" t="str">
            <v>取-4</v>
          </cell>
          <cell r="E120" t="str">
            <v>相之川２丁目６番１７外２筆</v>
          </cell>
          <cell r="F120" t="str">
            <v>相之川２－６－</v>
          </cell>
          <cell r="G120" t="str">
            <v>日本興亜損害保険株式会社</v>
          </cell>
          <cell r="H120" t="str">
            <v>株式会社日本サービスセンター</v>
          </cell>
          <cell r="K120" t="str">
            <v>路線商業地</v>
          </cell>
          <cell r="L120" t="str">
            <v>建付地</v>
          </cell>
          <cell r="M120" t="str">
            <v>宅地</v>
          </cell>
          <cell r="N120">
            <v>251000000</v>
          </cell>
          <cell r="O120">
            <v>251000000</v>
          </cell>
          <cell r="P120">
            <v>455651</v>
          </cell>
          <cell r="Q120">
            <v>0</v>
          </cell>
          <cell r="R120">
            <v>0</v>
          </cell>
          <cell r="S120">
            <v>0</v>
          </cell>
          <cell r="T120">
            <v>20061128</v>
          </cell>
          <cell r="U120" t="str">
            <v>登記原因日</v>
          </cell>
          <cell r="V120" t="str">
            <v>なし</v>
          </cell>
          <cell r="X120">
            <v>0</v>
          </cell>
          <cell r="Y120">
            <v>0</v>
          </cell>
          <cell r="Z120">
            <v>100</v>
          </cell>
          <cell r="AA120" t="str">
            <v>あり</v>
          </cell>
          <cell r="AB120">
            <v>100</v>
          </cell>
          <cell r="AC120" t="str">
            <v>南東</v>
          </cell>
          <cell r="AD120">
            <v>19</v>
          </cell>
          <cell r="AE120" t="str">
            <v>アスファルト</v>
          </cell>
          <cell r="AF120" t="str">
            <v>県道</v>
          </cell>
          <cell r="AG120" t="str">
            <v>良</v>
          </cell>
          <cell r="AH120" t="str">
            <v>東京メトロ東西</v>
          </cell>
          <cell r="AI120" t="str">
            <v>南行徳</v>
          </cell>
          <cell r="AJ120">
            <v>700</v>
          </cell>
          <cell r="AK120" t="str">
            <v>普通</v>
          </cell>
          <cell r="AL120" t="str">
            <v>普通</v>
          </cell>
          <cell r="AM120" t="str">
            <v>水道</v>
          </cell>
          <cell r="AN120" t="str">
            <v>都市ガス</v>
          </cell>
          <cell r="AO120" t="str">
            <v>処理区域内</v>
          </cell>
          <cell r="AQ120">
            <v>0</v>
          </cell>
          <cell r="AR120">
            <v>550.86</v>
          </cell>
          <cell r="AS120">
            <v>0</v>
          </cell>
          <cell r="AT120">
            <v>0</v>
          </cell>
          <cell r="AU120">
            <v>24.5</v>
          </cell>
          <cell r="AV120">
            <v>22.5</v>
          </cell>
          <cell r="AW120" t="str">
            <v>等高</v>
          </cell>
          <cell r="AX120">
            <v>0</v>
          </cell>
          <cell r="AY120">
            <v>0</v>
          </cell>
          <cell r="AZ120" t="str">
            <v>なし</v>
          </cell>
          <cell r="BA120" t="str">
            <v>なし</v>
          </cell>
          <cell r="BB120">
            <v>0</v>
          </cell>
          <cell r="BC120" t="str">
            <v>長方形</v>
          </cell>
          <cell r="BD120" t="str">
            <v>中間画地</v>
          </cell>
          <cell r="BE120" t="str">
            <v>なし</v>
          </cell>
          <cell r="BF120">
            <v>0</v>
          </cell>
          <cell r="BG120" t="str">
            <v>記載なし</v>
          </cell>
          <cell r="BH120" t="str">
            <v>なし</v>
          </cell>
          <cell r="BI120">
            <v>0</v>
          </cell>
          <cell r="BJ120" t="str">
            <v>記載なし</v>
          </cell>
          <cell r="BK120" t="str">
            <v>なし</v>
          </cell>
          <cell r="BL120">
            <v>0</v>
          </cell>
          <cell r="BM120" t="str">
            <v>記載なし</v>
          </cell>
          <cell r="BN120" t="str">
            <v>なし</v>
          </cell>
          <cell r="BO120">
            <v>0</v>
          </cell>
          <cell r="BP120">
            <v>0</v>
          </cell>
          <cell r="BQ120" t="str">
            <v>市街化区域</v>
          </cell>
          <cell r="BR120" t="str">
            <v>１住居</v>
          </cell>
          <cell r="BS120" t="str">
            <v>高度地区</v>
          </cell>
          <cell r="BT120">
            <v>0</v>
          </cell>
          <cell r="BV120">
            <v>0</v>
          </cell>
          <cell r="BX120">
            <v>0</v>
          </cell>
          <cell r="BY120">
            <v>2</v>
          </cell>
          <cell r="BZ120">
            <v>0</v>
          </cell>
          <cell r="CB120">
            <v>0</v>
          </cell>
          <cell r="CC120">
            <v>0</v>
          </cell>
          <cell r="CD120">
            <v>0</v>
          </cell>
          <cell r="CE120">
            <v>0</v>
          </cell>
          <cell r="CF120">
            <v>0</v>
          </cell>
          <cell r="CG120">
            <v>0</v>
          </cell>
          <cell r="CH120">
            <v>60</v>
          </cell>
          <cell r="CI120">
            <v>60</v>
          </cell>
          <cell r="CJ120">
            <v>200</v>
          </cell>
          <cell r="CK120">
            <v>200</v>
          </cell>
          <cell r="CL120" t="str">
            <v>なし</v>
          </cell>
          <cell r="CM120">
            <v>0</v>
          </cell>
          <cell r="CN120" t="str">
            <v>Ｉ０５９３４</v>
          </cell>
          <cell r="CO120" t="str">
            <v>住宅用地</v>
          </cell>
          <cell r="CP120">
            <v>250000</v>
          </cell>
          <cell r="CQ120">
            <v>2</v>
          </cell>
          <cell r="CR120" t="str">
            <v>普通</v>
          </cell>
          <cell r="CS120" t="str">
            <v>普通</v>
          </cell>
          <cell r="CT120" t="str">
            <v>普通</v>
          </cell>
          <cell r="CU120">
            <v>160</v>
          </cell>
          <cell r="CV120" t="str">
            <v>普通</v>
          </cell>
          <cell r="CW120" t="str">
            <v>普通</v>
          </cell>
          <cell r="CX120">
            <v>0</v>
          </cell>
          <cell r="CY120" t="str">
            <v>行徳支所</v>
          </cell>
          <cell r="CZ120">
            <v>0</v>
          </cell>
          <cell r="DA120">
            <v>0</v>
          </cell>
          <cell r="DB120">
            <v>0</v>
          </cell>
          <cell r="DC120">
            <v>0</v>
          </cell>
          <cell r="DD120">
            <v>0</v>
          </cell>
          <cell r="DE120">
            <v>0.01</v>
          </cell>
          <cell r="DF120">
            <v>0</v>
          </cell>
          <cell r="DG120">
            <v>0</v>
          </cell>
          <cell r="DI120">
            <v>24.5</v>
          </cell>
        </row>
        <row r="121">
          <cell r="B121">
            <v>119</v>
          </cell>
          <cell r="C121">
            <v>133</v>
          </cell>
          <cell r="D121" t="str">
            <v>取-5</v>
          </cell>
          <cell r="E121" t="str">
            <v>欠真間一丁目４番６</v>
          </cell>
          <cell r="F121" t="str">
            <v>欠真間一丁目４－</v>
          </cell>
          <cell r="G121" t="str">
            <v>株式会社日本土地</v>
          </cell>
          <cell r="H121" t="str">
            <v>株式会社ヤマダパッケージ</v>
          </cell>
          <cell r="K121" t="str">
            <v>路線商業地</v>
          </cell>
          <cell r="L121" t="str">
            <v>更地</v>
          </cell>
          <cell r="M121" t="str">
            <v>宅地</v>
          </cell>
          <cell r="N121">
            <v>78926750</v>
          </cell>
          <cell r="O121">
            <v>78926750</v>
          </cell>
          <cell r="P121">
            <v>370548</v>
          </cell>
          <cell r="Q121">
            <v>0</v>
          </cell>
          <cell r="R121">
            <v>0</v>
          </cell>
          <cell r="S121">
            <v>0</v>
          </cell>
          <cell r="T121">
            <v>20070629</v>
          </cell>
          <cell r="U121" t="str">
            <v>登記原因日</v>
          </cell>
          <cell r="V121" t="str">
            <v>なし</v>
          </cell>
          <cell r="X121">
            <v>0</v>
          </cell>
          <cell r="Y121">
            <v>0</v>
          </cell>
          <cell r="Z121">
            <v>100</v>
          </cell>
          <cell r="AA121" t="str">
            <v>なし</v>
          </cell>
          <cell r="AB121">
            <v>100</v>
          </cell>
          <cell r="AC121" t="str">
            <v>南東</v>
          </cell>
          <cell r="AD121">
            <v>18</v>
          </cell>
          <cell r="AE121" t="str">
            <v>アスファルト</v>
          </cell>
          <cell r="AF121" t="str">
            <v>県道</v>
          </cell>
          <cell r="AG121" t="str">
            <v>良</v>
          </cell>
          <cell r="AH121" t="str">
            <v>東京メトロ東西</v>
          </cell>
          <cell r="AI121" t="str">
            <v>南行徳</v>
          </cell>
          <cell r="AJ121">
            <v>1000</v>
          </cell>
          <cell r="AK121" t="str">
            <v>普通</v>
          </cell>
          <cell r="AL121" t="str">
            <v>普通</v>
          </cell>
          <cell r="AM121" t="str">
            <v>水道</v>
          </cell>
          <cell r="AN121" t="str">
            <v>都市ガス</v>
          </cell>
          <cell r="AO121" t="str">
            <v>処理区域内</v>
          </cell>
          <cell r="AP121">
            <v>0</v>
          </cell>
          <cell r="AQ121">
            <v>0</v>
          </cell>
          <cell r="AR121">
            <v>213</v>
          </cell>
          <cell r="AS121">
            <v>0</v>
          </cell>
          <cell r="AT121">
            <v>0</v>
          </cell>
          <cell r="AU121">
            <v>9.4</v>
          </cell>
          <cell r="AV121">
            <v>22.9</v>
          </cell>
          <cell r="AW121" t="str">
            <v>等高</v>
          </cell>
          <cell r="AX121">
            <v>0</v>
          </cell>
          <cell r="AY121">
            <v>0</v>
          </cell>
          <cell r="AZ121" t="str">
            <v>なし</v>
          </cell>
          <cell r="BA121" t="str">
            <v>なし</v>
          </cell>
          <cell r="BB121">
            <v>0</v>
          </cell>
          <cell r="BC121" t="str">
            <v>長方形</v>
          </cell>
          <cell r="BD121" t="str">
            <v>中間画地</v>
          </cell>
          <cell r="BE121" t="str">
            <v>なし</v>
          </cell>
          <cell r="BF121">
            <v>0</v>
          </cell>
          <cell r="BG121" t="str">
            <v>記載なし</v>
          </cell>
          <cell r="BH121" t="str">
            <v>なし</v>
          </cell>
          <cell r="BI121">
            <v>0</v>
          </cell>
          <cell r="BJ121" t="str">
            <v>記載なし</v>
          </cell>
          <cell r="BK121" t="str">
            <v>なし</v>
          </cell>
          <cell r="BL121">
            <v>0</v>
          </cell>
          <cell r="BM121" t="str">
            <v>記載なし</v>
          </cell>
          <cell r="BN121" t="str">
            <v>なし</v>
          </cell>
          <cell r="BO121">
            <v>0</v>
          </cell>
          <cell r="BP121">
            <v>0</v>
          </cell>
          <cell r="BQ121" t="str">
            <v>市街化区域</v>
          </cell>
          <cell r="BR121" t="str">
            <v>１住居</v>
          </cell>
          <cell r="BS121" t="str">
            <v>高度地区</v>
          </cell>
          <cell r="BT121">
            <v>0</v>
          </cell>
          <cell r="BV121">
            <v>0</v>
          </cell>
          <cell r="BX121">
            <v>0</v>
          </cell>
          <cell r="BY121">
            <v>1</v>
          </cell>
          <cell r="BZ121">
            <v>0</v>
          </cell>
          <cell r="CB121">
            <v>0</v>
          </cell>
          <cell r="CC121">
            <v>0</v>
          </cell>
          <cell r="CD121">
            <v>0</v>
          </cell>
          <cell r="CE121">
            <v>0</v>
          </cell>
          <cell r="CF121">
            <v>0</v>
          </cell>
          <cell r="CG121">
            <v>0</v>
          </cell>
          <cell r="CH121">
            <v>60</v>
          </cell>
          <cell r="CI121">
            <v>60</v>
          </cell>
          <cell r="CJ121">
            <v>200</v>
          </cell>
          <cell r="CK121">
            <v>200</v>
          </cell>
          <cell r="CL121" t="str">
            <v>なし</v>
          </cell>
          <cell r="CM121">
            <v>0</v>
          </cell>
          <cell r="CN121" t="str">
            <v>路線価　２００７年１月　２４５０００円／平米</v>
          </cell>
          <cell r="CO121" t="str">
            <v>住宅用地</v>
          </cell>
          <cell r="CP121">
            <v>245000</v>
          </cell>
          <cell r="CQ121">
            <v>1.5</v>
          </cell>
          <cell r="CR121" t="str">
            <v>普通</v>
          </cell>
          <cell r="CS121" t="str">
            <v>普通</v>
          </cell>
          <cell r="CT121" t="str">
            <v>普通</v>
          </cell>
          <cell r="CU121">
            <v>240</v>
          </cell>
          <cell r="CV121" t="str">
            <v>普通</v>
          </cell>
          <cell r="CW121" t="str">
            <v>普通</v>
          </cell>
          <cell r="CX121">
            <v>0</v>
          </cell>
          <cell r="CY121">
            <v>0</v>
          </cell>
          <cell r="CZ121">
            <v>0</v>
          </cell>
          <cell r="DA121">
            <v>0</v>
          </cell>
          <cell r="DB121">
            <v>0</v>
          </cell>
          <cell r="DC121">
            <v>0</v>
          </cell>
          <cell r="DD121">
            <v>0</v>
          </cell>
          <cell r="DE121">
            <v>0.01</v>
          </cell>
          <cell r="DF121">
            <v>0</v>
          </cell>
          <cell r="DG121">
            <v>0</v>
          </cell>
          <cell r="DI121">
            <v>9.4</v>
          </cell>
        </row>
      </sheetData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I43"/>
  <sheetViews>
    <sheetView view="pageBreakPreview" zoomScaleNormal="85" zoomScaleSheetLayoutView="100" workbookViewId="0">
      <selection activeCell="E7" sqref="E7:H7"/>
    </sheetView>
  </sheetViews>
  <sheetFormatPr defaultColWidth="9" defaultRowHeight="13"/>
  <cols>
    <col min="1" max="1" width="13.7265625" style="1" customWidth="1"/>
    <col min="2" max="2" width="27.08984375" style="1" bestFit="1" customWidth="1"/>
    <col min="3" max="3" width="10" style="1" customWidth="1"/>
    <col min="4" max="4" width="22.7265625" style="1" bestFit="1" customWidth="1"/>
    <col min="5" max="6" width="10" style="1" customWidth="1"/>
    <col min="7" max="7" width="10.08984375" style="1" customWidth="1"/>
    <col min="8" max="8" width="9" style="1"/>
    <col min="9" max="9" width="4.26953125" style="64" customWidth="1"/>
    <col min="10" max="16384" width="9" style="1"/>
  </cols>
  <sheetData>
    <row r="1" spans="2:8" ht="20.149999999999999" customHeight="1">
      <c r="B1" s="106" t="s">
        <v>33</v>
      </c>
      <c r="C1" s="106"/>
      <c r="D1" s="106"/>
      <c r="E1" s="106"/>
      <c r="F1" s="106"/>
    </row>
    <row r="2" spans="2:8" ht="13.5" customHeight="1" thickBot="1">
      <c r="B2" s="15"/>
      <c r="C2" s="15"/>
      <c r="D2" s="15"/>
      <c r="E2" s="15"/>
      <c r="F2" s="15"/>
    </row>
    <row r="3" spans="2:8" ht="27" customHeight="1">
      <c r="B3" s="67" t="s">
        <v>30</v>
      </c>
      <c r="C3" s="18" t="s">
        <v>31</v>
      </c>
      <c r="E3" s="60"/>
      <c r="F3" s="61"/>
      <c r="G3" s="56"/>
    </row>
    <row r="4" spans="2:8" ht="27" customHeight="1">
      <c r="B4" s="16" t="s">
        <v>0</v>
      </c>
      <c r="C4" s="68">
        <v>1</v>
      </c>
      <c r="D4" s="1" t="s">
        <v>63</v>
      </c>
      <c r="E4" s="60"/>
      <c r="F4" s="61"/>
      <c r="G4" s="56"/>
    </row>
    <row r="5" spans="2:8" ht="27" customHeight="1">
      <c r="B5" s="16" t="s">
        <v>5</v>
      </c>
      <c r="C5" s="68">
        <v>1</v>
      </c>
      <c r="D5" s="1" t="s">
        <v>63</v>
      </c>
      <c r="E5" s="71"/>
      <c r="F5" s="72"/>
      <c r="G5" s="73"/>
      <c r="H5" s="74"/>
    </row>
    <row r="6" spans="2:8" ht="27" customHeight="1">
      <c r="B6" s="16" t="s">
        <v>52</v>
      </c>
      <c r="C6" s="68">
        <v>0</v>
      </c>
      <c r="D6" s="1" t="s">
        <v>64</v>
      </c>
      <c r="E6" s="71"/>
      <c r="F6" s="72"/>
      <c r="G6" s="73"/>
      <c r="H6" s="74"/>
    </row>
    <row r="7" spans="2:8" ht="27" customHeight="1">
      <c r="B7" s="16" t="s">
        <v>53</v>
      </c>
      <c r="C7" s="69">
        <v>0.83709</v>
      </c>
      <c r="D7" s="1" t="s">
        <v>65</v>
      </c>
      <c r="E7" s="90" t="s">
        <v>70</v>
      </c>
      <c r="F7" s="90"/>
      <c r="G7" s="90"/>
      <c r="H7" s="90"/>
    </row>
    <row r="8" spans="2:8" ht="27" customHeight="1">
      <c r="B8" s="17" t="s">
        <v>6</v>
      </c>
      <c r="C8" s="68">
        <v>0</v>
      </c>
      <c r="D8" s="1" t="s">
        <v>64</v>
      </c>
      <c r="E8" s="71"/>
      <c r="F8" s="72"/>
      <c r="G8" s="73"/>
      <c r="H8" s="74"/>
    </row>
    <row r="9" spans="2:8" ht="27" customHeight="1">
      <c r="B9" s="16" t="s">
        <v>54</v>
      </c>
      <c r="C9" s="69">
        <f>C7</f>
        <v>0.83709</v>
      </c>
      <c r="D9" s="1" t="s">
        <v>65</v>
      </c>
      <c r="E9" s="75"/>
      <c r="F9" s="72"/>
      <c r="G9" s="73"/>
      <c r="H9" s="74"/>
    </row>
    <row r="10" spans="2:8" ht="27" customHeight="1">
      <c r="B10" s="16" t="s">
        <v>55</v>
      </c>
      <c r="C10" s="68">
        <v>0</v>
      </c>
      <c r="D10" s="1" t="s">
        <v>64</v>
      </c>
      <c r="E10" s="71"/>
      <c r="F10" s="72"/>
      <c r="G10" s="73"/>
      <c r="H10" s="74"/>
    </row>
    <row r="11" spans="2:8" ht="27" customHeight="1">
      <c r="B11" s="16" t="s">
        <v>56</v>
      </c>
      <c r="C11" s="68">
        <v>0</v>
      </c>
      <c r="D11" s="1" t="s">
        <v>64</v>
      </c>
      <c r="E11" s="71"/>
      <c r="F11" s="72"/>
      <c r="G11" s="73"/>
      <c r="H11" s="74"/>
    </row>
    <row r="12" spans="2:8" ht="27" customHeight="1">
      <c r="B12" s="17" t="s">
        <v>57</v>
      </c>
      <c r="C12" s="69">
        <v>4.5727799999999998</v>
      </c>
      <c r="D12" s="1" t="s">
        <v>66</v>
      </c>
      <c r="E12" s="75">
        <v>45727.8</v>
      </c>
      <c r="F12" s="72"/>
      <c r="G12" s="73"/>
      <c r="H12" s="74"/>
    </row>
    <row r="13" spans="2:8" ht="27" customHeight="1">
      <c r="B13" s="17" t="s">
        <v>59</v>
      </c>
      <c r="C13" s="69">
        <v>4.5999999999999996</v>
      </c>
      <c r="D13" s="1" t="s">
        <v>66</v>
      </c>
      <c r="E13" s="75"/>
      <c r="F13" s="72"/>
      <c r="G13" s="73"/>
      <c r="H13" s="74"/>
    </row>
    <row r="14" spans="2:8" ht="27" customHeight="1">
      <c r="B14" s="16" t="s">
        <v>60</v>
      </c>
      <c r="C14" s="69">
        <f>C7</f>
        <v>0.83709</v>
      </c>
      <c r="D14" s="1" t="s">
        <v>65</v>
      </c>
      <c r="E14" s="60"/>
      <c r="F14" s="59"/>
      <c r="G14" s="56"/>
    </row>
    <row r="15" spans="2:8" ht="27" customHeight="1" thickBot="1">
      <c r="B15" s="16" t="s">
        <v>61</v>
      </c>
      <c r="C15" s="70">
        <f>C12</f>
        <v>4.5727799999999998</v>
      </c>
      <c r="D15" s="1" t="s">
        <v>66</v>
      </c>
      <c r="E15" s="58"/>
      <c r="F15" s="59"/>
      <c r="G15" s="56"/>
    </row>
    <row r="16" spans="2:8" ht="27" customHeight="1">
      <c r="B16" s="57"/>
      <c r="C16" s="58"/>
      <c r="D16" s="58"/>
      <c r="E16" s="58"/>
      <c r="F16" s="59"/>
    </row>
    <row r="17" spans="1:8" ht="13.5" customHeight="1"/>
    <row r="18" spans="1:8" ht="13.5" customHeight="1"/>
    <row r="19" spans="1:8" ht="20.149999999999999" customHeight="1">
      <c r="B19" s="107" t="s">
        <v>44</v>
      </c>
      <c r="C19" s="107"/>
      <c r="D19" s="107"/>
      <c r="E19" s="107"/>
      <c r="F19" s="107"/>
    </row>
    <row r="20" spans="1:8" ht="13.5" customHeight="1" thickBot="1"/>
    <row r="21" spans="1:8" ht="18" customHeight="1" thickBot="1">
      <c r="A21" s="39"/>
      <c r="B21" s="108" t="s">
        <v>43</v>
      </c>
      <c r="C21" s="109"/>
      <c r="D21" s="50" t="s">
        <v>9</v>
      </c>
      <c r="E21" s="48" t="s">
        <v>34</v>
      </c>
    </row>
    <row r="22" spans="1:8" ht="18" customHeight="1">
      <c r="A22" s="65"/>
      <c r="B22" s="110" t="s">
        <v>10</v>
      </c>
      <c r="C22" s="111"/>
      <c r="D22" s="47"/>
      <c r="E22" s="53"/>
      <c r="H22" s="19"/>
    </row>
    <row r="23" spans="1:8" ht="18" customHeight="1">
      <c r="B23" s="91" t="s">
        <v>11</v>
      </c>
      <c r="C23" s="92"/>
      <c r="D23" s="47"/>
      <c r="E23" s="53"/>
    </row>
    <row r="24" spans="1:8" ht="18" customHeight="1">
      <c r="B24" s="91" t="s">
        <v>12</v>
      </c>
      <c r="C24" s="92"/>
      <c r="D24" s="47"/>
      <c r="E24" s="53"/>
    </row>
    <row r="25" spans="1:8" ht="18" customHeight="1">
      <c r="B25" s="91" t="s">
        <v>13</v>
      </c>
      <c r="C25" s="92"/>
      <c r="D25" s="47"/>
      <c r="E25" s="53"/>
    </row>
    <row r="26" spans="1:8" ht="18" customHeight="1">
      <c r="B26" s="91" t="s">
        <v>39</v>
      </c>
      <c r="C26" s="92"/>
      <c r="D26" s="47">
        <v>0.8</v>
      </c>
      <c r="E26" s="53">
        <v>4.5999999999999996</v>
      </c>
    </row>
    <row r="27" spans="1:8" ht="18" customHeight="1">
      <c r="B27" s="91" t="s">
        <v>40</v>
      </c>
      <c r="C27" s="92"/>
      <c r="D27" s="47"/>
      <c r="E27" s="53"/>
      <c r="G27" s="20"/>
    </row>
    <row r="28" spans="1:8" ht="18" customHeight="1" thickBot="1">
      <c r="B28" s="93" t="s">
        <v>41</v>
      </c>
      <c r="C28" s="94"/>
      <c r="D28" s="51"/>
      <c r="E28" s="54"/>
    </row>
    <row r="29" spans="1:8" ht="18" customHeight="1" thickTop="1" thickBot="1">
      <c r="B29" s="95" t="s">
        <v>42</v>
      </c>
      <c r="C29" s="96"/>
      <c r="D29" s="52">
        <f>SUM(D22:D28)</f>
        <v>0.8</v>
      </c>
      <c r="E29" s="49">
        <f>SUM(E22:E28)</f>
        <v>4.5999999999999996</v>
      </c>
    </row>
    <row r="30" spans="1:8" ht="13.5" customHeight="1">
      <c r="B30" s="55"/>
      <c r="C30" s="55"/>
      <c r="D30" s="22"/>
      <c r="E30" s="21"/>
    </row>
    <row r="31" spans="1:8" ht="20.149999999999999" customHeight="1">
      <c r="B31" s="23" t="s">
        <v>7</v>
      </c>
      <c r="C31" s="64"/>
      <c r="D31" s="19"/>
      <c r="E31" s="24"/>
    </row>
    <row r="32" spans="1:8" ht="15" customHeight="1">
      <c r="B32" s="97" t="s">
        <v>8</v>
      </c>
      <c r="C32" s="98"/>
      <c r="D32" s="98"/>
      <c r="E32" s="98"/>
      <c r="F32" s="98"/>
      <c r="G32" s="99"/>
    </row>
    <row r="33" spans="1:8" ht="15" customHeight="1">
      <c r="B33" s="100"/>
      <c r="C33" s="101"/>
      <c r="D33" s="101"/>
      <c r="E33" s="101"/>
      <c r="F33" s="101"/>
      <c r="G33" s="102"/>
    </row>
    <row r="34" spans="1:8" ht="15" customHeight="1">
      <c r="B34" s="103"/>
      <c r="C34" s="104"/>
      <c r="D34" s="104"/>
      <c r="E34" s="104"/>
      <c r="F34" s="104"/>
      <c r="G34" s="105"/>
    </row>
    <row r="35" spans="1:8" ht="13.5" customHeight="1">
      <c r="B35" s="66"/>
      <c r="C35" s="66"/>
      <c r="D35" s="66"/>
      <c r="E35" s="66"/>
      <c r="F35" s="66"/>
      <c r="G35" s="66"/>
    </row>
    <row r="36" spans="1:8" ht="20.149999999999999" customHeight="1">
      <c r="A36" s="86" t="s">
        <v>14</v>
      </c>
      <c r="B36" s="87" t="s">
        <v>19</v>
      </c>
      <c r="C36" s="88" t="s">
        <v>20</v>
      </c>
      <c r="D36" s="88"/>
      <c r="E36" s="88"/>
      <c r="F36" s="88"/>
      <c r="G36" s="88"/>
    </row>
    <row r="37" spans="1:8" ht="20.149999999999999" customHeight="1">
      <c r="A37" s="86"/>
      <c r="B37" s="87"/>
      <c r="C37" s="89" t="s">
        <v>50</v>
      </c>
      <c r="D37" s="89"/>
      <c r="E37" s="89"/>
      <c r="F37" s="89"/>
      <c r="G37" s="89"/>
    </row>
    <row r="38" spans="1:8" ht="13.5" customHeight="1" thickBot="1">
      <c r="A38" s="65"/>
      <c r="B38" s="64"/>
      <c r="C38" s="64"/>
      <c r="D38" s="64"/>
      <c r="E38" s="64"/>
      <c r="F38" s="64"/>
      <c r="G38" s="64"/>
    </row>
    <row r="39" spans="1:8" ht="18" customHeight="1" thickBot="1">
      <c r="A39" s="65"/>
      <c r="B39" s="64" t="s">
        <v>38</v>
      </c>
      <c r="C39" s="64"/>
      <c r="D39" s="25"/>
      <c r="E39" s="26" t="s">
        <v>17</v>
      </c>
      <c r="F39" s="27" t="s">
        <v>18</v>
      </c>
      <c r="H39" s="28"/>
    </row>
    <row r="40" spans="1:8" ht="18" customHeight="1" thickTop="1">
      <c r="A40" s="65"/>
      <c r="B40" s="64" t="str">
        <f>F39</f>
        <v>対面積</v>
      </c>
      <c r="C40" s="64"/>
      <c r="D40" s="29" t="s">
        <v>15</v>
      </c>
      <c r="E40" s="30">
        <f>ROUNDDOWN(1+(1*D22+0.8*D23+0.5*D24+0.3*D25+0*D26-0.3*D27+0*D28)/(SUM(D22:D28)),3)</f>
        <v>1</v>
      </c>
      <c r="F40" s="31">
        <f>ROUNDDOWN(1+(1*E22+0.8*E23+0.5*E24+0.3*E25+0*E26-0.3*E27+0*E28)/(SUM(E22:E28)),3)</f>
        <v>1</v>
      </c>
      <c r="H40" s="32"/>
    </row>
    <row r="41" spans="1:8" ht="18" customHeight="1" thickBot="1">
      <c r="A41" s="33" t="s">
        <v>21</v>
      </c>
      <c r="B41" s="34">
        <f>E41</f>
        <v>1</v>
      </c>
      <c r="C41" s="35"/>
      <c r="D41" s="36" t="s">
        <v>16</v>
      </c>
      <c r="E41" s="37">
        <f>ROUND(E40,2)</f>
        <v>1</v>
      </c>
      <c r="F41" s="38">
        <f>ROUND(F40,2)</f>
        <v>1</v>
      </c>
      <c r="H41" s="34"/>
    </row>
    <row r="42" spans="1:8" ht="20.149999999999999" customHeight="1">
      <c r="A42" s="65"/>
      <c r="B42" s="35"/>
      <c r="C42" s="35"/>
      <c r="D42" s="64"/>
      <c r="E42" s="64"/>
      <c r="F42" s="64"/>
    </row>
    <row r="43" spans="1:8" ht="20.149999999999999" customHeight="1"/>
  </sheetData>
  <mergeCells count="17">
    <mergeCell ref="B1:F1"/>
    <mergeCell ref="B19:F19"/>
    <mergeCell ref="B21:C21"/>
    <mergeCell ref="B22:C22"/>
    <mergeCell ref="B23:C23"/>
    <mergeCell ref="A36:A37"/>
    <mergeCell ref="B36:B37"/>
    <mergeCell ref="C36:G36"/>
    <mergeCell ref="C37:G37"/>
    <mergeCell ref="E7:H7"/>
    <mergeCell ref="B25:C25"/>
    <mergeCell ref="B26:C26"/>
    <mergeCell ref="B27:C27"/>
    <mergeCell ref="B28:C28"/>
    <mergeCell ref="B29:C29"/>
    <mergeCell ref="B32:G34"/>
    <mergeCell ref="B24:C24"/>
  </mergeCells>
  <phoneticPr fontId="5"/>
  <printOptions horizontalCentered="1"/>
  <pageMargins left="0.59055118110236227" right="0.59055118110236227" top="0.78740157480314965" bottom="0.39370078740157483" header="0.51181102362204722" footer="0.51181102362204722"/>
  <pageSetup paperSize="8" scale="75" orientation="landscape" cellComments="asDisplayed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H34"/>
  <sheetViews>
    <sheetView tabSelected="1" zoomScale="90" zoomScaleNormal="90" zoomScaleSheetLayoutView="100" workbookViewId="0">
      <selection activeCell="K3" sqref="K3"/>
    </sheetView>
  </sheetViews>
  <sheetFormatPr defaultColWidth="9" defaultRowHeight="13"/>
  <cols>
    <col min="1" max="1" width="27.90625" style="1" bestFit="1" customWidth="1"/>
    <col min="2" max="2" width="29.90625" style="1" bestFit="1" customWidth="1"/>
    <col min="3" max="3" width="10.453125" style="1" customWidth="1"/>
    <col min="4" max="4" width="9.6328125" style="1" customWidth="1"/>
    <col min="5" max="5" width="7.6328125" style="1" customWidth="1"/>
    <col min="6" max="6" width="10.6328125" style="1" customWidth="1"/>
    <col min="7" max="7" width="11.6328125" style="40" bestFit="1" customWidth="1"/>
    <col min="8" max="8" width="13.453125" style="1" bestFit="1" customWidth="1"/>
    <col min="9" max="16384" width="9" style="1"/>
  </cols>
  <sheetData>
    <row r="1" spans="1:8" ht="20.149999999999999" customHeight="1">
      <c r="A1" s="112" t="s">
        <v>76</v>
      </c>
      <c r="B1" s="112"/>
      <c r="C1" s="112"/>
      <c r="D1" s="112"/>
      <c r="E1" s="112"/>
      <c r="F1" s="112"/>
      <c r="G1" s="112"/>
      <c r="H1" s="112"/>
    </row>
    <row r="2" spans="1:8" ht="20.149999999999999" customHeight="1" thickBot="1"/>
    <row r="3" spans="1:8" ht="27" customHeight="1">
      <c r="A3" s="12" t="s">
        <v>22</v>
      </c>
      <c r="B3" s="13" t="s">
        <v>23</v>
      </c>
      <c r="C3" s="13" t="s">
        <v>1</v>
      </c>
      <c r="D3" s="13" t="s">
        <v>2</v>
      </c>
      <c r="E3" s="13" t="s">
        <v>3</v>
      </c>
      <c r="F3" s="13" t="s">
        <v>4</v>
      </c>
      <c r="G3" s="41" t="s">
        <v>24</v>
      </c>
      <c r="H3" s="14" t="s">
        <v>25</v>
      </c>
    </row>
    <row r="4" spans="1:8" ht="27" customHeight="1">
      <c r="A4" s="7" t="s">
        <v>26</v>
      </c>
      <c r="B4" s="2"/>
      <c r="C4" s="2"/>
      <c r="D4" s="2"/>
      <c r="E4" s="62"/>
      <c r="F4" s="2"/>
      <c r="G4" s="42"/>
      <c r="H4" s="6"/>
    </row>
    <row r="5" spans="1:8" ht="27" customHeight="1">
      <c r="A5" s="85" t="s">
        <v>51</v>
      </c>
      <c r="B5" s="2" t="s">
        <v>27</v>
      </c>
      <c r="C5" s="44" t="s">
        <v>32</v>
      </c>
      <c r="D5" s="4" t="s">
        <v>67</v>
      </c>
      <c r="E5" s="62">
        <v>1</v>
      </c>
      <c r="F5" s="3"/>
      <c r="G5" s="42"/>
      <c r="H5" s="83"/>
    </row>
    <row r="6" spans="1:8" ht="27" customHeight="1">
      <c r="A6" s="5"/>
      <c r="B6" s="2" t="s">
        <v>28</v>
      </c>
      <c r="C6" s="44" t="s">
        <v>32</v>
      </c>
      <c r="D6" s="4" t="s">
        <v>67</v>
      </c>
      <c r="E6" s="62">
        <v>1</v>
      </c>
      <c r="F6" s="3"/>
      <c r="G6" s="42"/>
      <c r="H6" s="83"/>
    </row>
    <row r="7" spans="1:8" s="84" customFormat="1" ht="27" customHeight="1">
      <c r="A7" s="78" t="s">
        <v>73</v>
      </c>
      <c r="B7" s="79" t="s">
        <v>71</v>
      </c>
      <c r="C7" s="44" t="s">
        <v>74</v>
      </c>
      <c r="D7" s="80" t="s">
        <v>68</v>
      </c>
      <c r="E7" s="81">
        <v>3.1</v>
      </c>
      <c r="F7" s="82"/>
      <c r="G7" s="76"/>
      <c r="H7" s="83"/>
    </row>
    <row r="8" spans="1:8" ht="27" customHeight="1">
      <c r="A8" s="5"/>
      <c r="B8" s="2" t="s">
        <v>6</v>
      </c>
      <c r="C8" s="44" t="s">
        <v>74</v>
      </c>
      <c r="D8" s="4" t="s">
        <v>72</v>
      </c>
      <c r="E8" s="62">
        <v>15</v>
      </c>
      <c r="F8" s="3"/>
      <c r="G8" s="42"/>
      <c r="H8" s="83"/>
    </row>
    <row r="9" spans="1:8" ht="27" customHeight="1">
      <c r="A9" s="5"/>
      <c r="B9" s="2" t="s">
        <v>54</v>
      </c>
      <c r="C9" s="44" t="s">
        <v>74</v>
      </c>
      <c r="D9" s="4" t="s">
        <v>69</v>
      </c>
      <c r="E9" s="63">
        <v>3.1</v>
      </c>
      <c r="F9" s="3"/>
      <c r="G9" s="42"/>
      <c r="H9" s="83"/>
    </row>
    <row r="10" spans="1:8" ht="27" customHeight="1">
      <c r="A10" s="5"/>
      <c r="B10" s="2" t="s">
        <v>62</v>
      </c>
      <c r="C10" s="44" t="s">
        <v>74</v>
      </c>
      <c r="D10" s="4" t="s">
        <v>75</v>
      </c>
      <c r="E10" s="63">
        <v>2.8</v>
      </c>
      <c r="F10" s="3"/>
      <c r="G10" s="42"/>
      <c r="H10" s="83"/>
    </row>
    <row r="11" spans="1:8" ht="27" customHeight="1">
      <c r="A11" s="5"/>
      <c r="B11" s="2" t="s">
        <v>57</v>
      </c>
      <c r="C11" s="44" t="s">
        <v>74</v>
      </c>
      <c r="D11" s="4" t="s">
        <v>75</v>
      </c>
      <c r="E11" s="63">
        <v>2.8</v>
      </c>
      <c r="F11" s="3"/>
      <c r="G11" s="42"/>
      <c r="H11" s="83"/>
    </row>
    <row r="12" spans="1:8" ht="27" customHeight="1">
      <c r="A12" s="5" t="s">
        <v>58</v>
      </c>
      <c r="B12" s="2" t="s">
        <v>59</v>
      </c>
      <c r="C12" s="44" t="s">
        <v>32</v>
      </c>
      <c r="D12" s="4" t="s">
        <v>75</v>
      </c>
      <c r="E12" s="63">
        <v>2.8</v>
      </c>
      <c r="F12" s="3"/>
      <c r="G12" s="42"/>
      <c r="H12" s="83"/>
    </row>
    <row r="13" spans="1:8" ht="27" customHeight="1">
      <c r="A13" s="5"/>
      <c r="B13" s="2" t="s">
        <v>60</v>
      </c>
      <c r="C13" s="44" t="s">
        <v>32</v>
      </c>
      <c r="D13" s="4" t="s">
        <v>68</v>
      </c>
      <c r="E13" s="63">
        <v>3.1</v>
      </c>
      <c r="F13" s="3"/>
      <c r="G13" s="42"/>
      <c r="H13" s="83"/>
    </row>
    <row r="14" spans="1:8" ht="27" customHeight="1">
      <c r="A14" s="5"/>
      <c r="B14" s="2" t="s">
        <v>61</v>
      </c>
      <c r="C14" s="44" t="s">
        <v>32</v>
      </c>
      <c r="D14" s="4" t="s">
        <v>75</v>
      </c>
      <c r="E14" s="63">
        <v>2.8</v>
      </c>
      <c r="F14" s="3"/>
      <c r="G14" s="42"/>
      <c r="H14" s="83"/>
    </row>
    <row r="15" spans="1:8" ht="27" customHeight="1">
      <c r="A15" s="5" t="s">
        <v>35</v>
      </c>
      <c r="B15" s="2"/>
      <c r="C15" s="44" t="s">
        <v>32</v>
      </c>
      <c r="D15" s="4" t="s">
        <v>48</v>
      </c>
      <c r="E15" s="62">
        <v>1</v>
      </c>
      <c r="F15" s="3"/>
      <c r="G15" s="42"/>
      <c r="H15" s="46"/>
    </row>
    <row r="16" spans="1:8" ht="27" customHeight="1">
      <c r="A16" s="5"/>
      <c r="B16" s="2" t="s">
        <v>47</v>
      </c>
      <c r="C16" s="44" t="s">
        <v>32</v>
      </c>
      <c r="D16" s="4" t="s">
        <v>48</v>
      </c>
      <c r="E16" s="62">
        <v>1</v>
      </c>
      <c r="F16" s="3"/>
      <c r="G16" s="42"/>
      <c r="H16" s="46"/>
    </row>
    <row r="17" spans="1:8" ht="27" customHeight="1">
      <c r="A17" s="7" t="s">
        <v>49</v>
      </c>
      <c r="B17" s="2"/>
      <c r="C17" s="2"/>
      <c r="D17" s="2"/>
      <c r="E17" s="2"/>
      <c r="F17" s="3"/>
      <c r="G17" s="42"/>
      <c r="H17" s="45"/>
    </row>
    <row r="18" spans="1:8" ht="27" customHeight="1">
      <c r="A18" s="7"/>
      <c r="B18" s="2"/>
      <c r="C18" s="2"/>
      <c r="D18" s="2"/>
      <c r="E18" s="2"/>
      <c r="F18" s="3"/>
      <c r="G18" s="42"/>
      <c r="H18" s="45"/>
    </row>
    <row r="19" spans="1:8" ht="27" customHeight="1">
      <c r="A19" s="5" t="s">
        <v>45</v>
      </c>
      <c r="B19" s="2"/>
      <c r="C19" s="2"/>
      <c r="D19" s="2"/>
      <c r="E19" s="2"/>
      <c r="F19" s="2"/>
      <c r="G19" s="76"/>
      <c r="H19" s="77"/>
    </row>
    <row r="20" spans="1:8" ht="27" customHeight="1">
      <c r="A20" s="7" t="s">
        <v>46</v>
      </c>
      <c r="B20" s="2"/>
      <c r="C20" s="2"/>
      <c r="D20" s="2"/>
      <c r="E20" s="2"/>
      <c r="F20" s="2"/>
      <c r="G20" s="42"/>
      <c r="H20" s="45"/>
    </row>
    <row r="21" spans="1:8" ht="27" customHeight="1">
      <c r="A21" s="7"/>
      <c r="B21" s="2"/>
      <c r="C21" s="2"/>
      <c r="D21" s="2"/>
      <c r="E21" s="2"/>
      <c r="F21" s="2"/>
      <c r="G21" s="42"/>
      <c r="H21" s="45"/>
    </row>
    <row r="22" spans="1:8" ht="27" customHeight="1">
      <c r="A22" s="5" t="s">
        <v>37</v>
      </c>
      <c r="B22" s="2"/>
      <c r="C22" s="2"/>
      <c r="D22" s="2"/>
      <c r="E22" s="2"/>
      <c r="F22" s="2"/>
      <c r="G22" s="42"/>
      <c r="H22" s="6"/>
    </row>
    <row r="23" spans="1:8" ht="27" customHeight="1">
      <c r="A23" s="8" t="s">
        <v>29</v>
      </c>
      <c r="B23" s="2"/>
      <c r="C23" s="2"/>
      <c r="D23" s="2"/>
      <c r="E23" s="2"/>
      <c r="F23" s="2"/>
      <c r="G23" s="42"/>
      <c r="H23" s="6"/>
    </row>
    <row r="24" spans="1:8" ht="27" customHeight="1">
      <c r="A24" s="5"/>
      <c r="B24" s="2"/>
      <c r="C24" s="2"/>
      <c r="D24" s="2"/>
      <c r="E24" s="2"/>
      <c r="F24" s="2"/>
      <c r="G24" s="42"/>
      <c r="H24" s="6"/>
    </row>
    <row r="25" spans="1:8" ht="27" customHeight="1">
      <c r="A25" s="7" t="s">
        <v>36</v>
      </c>
      <c r="B25" s="2"/>
      <c r="C25" s="2"/>
      <c r="D25" s="2"/>
      <c r="E25" s="2"/>
      <c r="F25" s="2"/>
      <c r="G25" s="42"/>
      <c r="H25" s="6"/>
    </row>
    <row r="26" spans="1:8" ht="27" customHeight="1" thickBot="1">
      <c r="A26" s="9"/>
      <c r="B26" s="10"/>
      <c r="C26" s="10"/>
      <c r="D26" s="10"/>
      <c r="E26" s="10"/>
      <c r="F26" s="10"/>
      <c r="G26" s="43"/>
      <c r="H26" s="11"/>
    </row>
    <row r="27" spans="1:8" ht="27" customHeight="1"/>
    <row r="28" spans="1:8" ht="20.149999999999999" customHeight="1"/>
    <row r="29" spans="1:8" ht="20.149999999999999" customHeight="1"/>
    <row r="30" spans="1:8" ht="20.149999999999999" customHeight="1">
      <c r="G30" s="1"/>
    </row>
    <row r="31" spans="1:8" ht="20.149999999999999" customHeight="1">
      <c r="G31" s="1"/>
    </row>
    <row r="32" spans="1:8" ht="20.149999999999999" customHeight="1">
      <c r="G32" s="1"/>
    </row>
    <row r="33" s="1" customFormat="1" ht="20.149999999999999" customHeight="1"/>
    <row r="34" s="1" customFormat="1" ht="20.149999999999999" customHeight="1"/>
  </sheetData>
  <mergeCells count="1">
    <mergeCell ref="A1:H1"/>
  </mergeCells>
  <phoneticPr fontId="5"/>
  <printOptions horizontalCentered="1"/>
  <pageMargins left="0.39370078740157483" right="0.39370078740157483" top="0.59055118110236227" bottom="0.19685039370078741" header="0.31496062992125984" footer="0.31496062992125984"/>
  <pageSetup paperSize="9" scale="70" orientation="portrait" cellComments="asDisplayed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2</vt:i4>
      </vt:variant>
    </vt:vector>
  </HeadingPairs>
  <TitlesOfParts>
    <vt:vector size="4" baseType="lpstr">
      <vt:lpstr>数量・変化率 25</vt:lpstr>
      <vt:lpstr>設計内訳書</vt:lpstr>
      <vt:lpstr>'数量・変化率 25'!Print_Area</vt:lpstr>
      <vt:lpstr>設計内訳書!Print_Area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2025-10-10T07:10:26Z</dcterms:created>
  <dcterms:modified xsi:type="dcterms:W3CDTF">2025-10-10T08:11:29Z</dcterms:modified>
</cp:coreProperties>
</file>